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<sst xmlns="http://schemas.openxmlformats.org/spreadsheetml/2006/main" count="74" uniqueCount="26">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</sst>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0.5814575294491594</c:v>
                </c:pt>
                <c:pt idx="1">
                  <c:v>0.56140837226682871</c:v>
                </c:pt>
                <c:pt idx="2">
                  <c:v>0.5466940806154621</c:v>
                </c:pt>
                <c:pt idx="3">
                  <c:v>0.52405095800844947</c:v>
                </c:pt>
                <c:pt idx="4">
                  <c:v>0.52129244222337723</c:v>
                </c:pt>
                <c:pt idx="5">
                  <c:v>0.5080374958817172</c:v>
                </c:pt>
                <c:pt idx="6">
                  <c:v>0.52083655717173549</c:v>
                </c:pt>
                <c:pt idx="7">
                  <c:v>0.53927305669427994</c:v>
                </c:pt>
                <c:pt idx="8">
                  <c:v>0.53483107738222901</c:v>
                </c:pt>
                <c:pt idx="9">
                  <c:v>0.54432516141805676</c:v>
                </c:pt>
                <c:pt idx="10">
                  <c:v>0.56499062380789045</c:v>
                </c:pt>
                <c:pt idx="11">
                  <c:v>0.5231327812187867</c:v>
                </c:pt>
                <c:pt idx="12">
                  <c:v>0.51285430527348685</c:v>
                </c:pt>
                <c:pt idx="13">
                  <c:v>0.51069254991567203</c:v>
                </c:pt>
                <c:pt idx="14">
                  <c:v>0.53441647128660985</c:v>
                </c:pt>
                <c:pt idx="15">
                  <c:v>0.54023319512844936</c:v>
                </c:pt>
                <c:pt idx="16">
                  <c:v>0.54348801332545571</c:v>
                </c:pt>
                <c:pt idx="17">
                  <c:v>0.53946355465769391</c:v>
                </c:pt>
                <c:pt idx="18">
                  <c:v>0.55675418821101064</c:v>
                </c:pt>
                <c:pt idx="19">
                  <c:v>0.54510096885648529</c:v>
                </c:pt>
                <c:pt idx="20">
                  <c:v>0.52233456812172685</c:v>
                </c:pt>
                <c:pt idx="21">
                  <c:v>0.50733249991329665</c:v>
                </c:pt>
                <c:pt idx="22">
                  <c:v>0.50818412896879528</c:v>
                </c:pt>
                <c:pt idx="23">
                  <c:v>0.52566264380809946</c:v>
                </c:pt>
                <c:pt idx="24">
                  <c:v>0.52964612587333448</c:v>
                </c:pt>
                <c:pt idx="25">
                  <c:v>0.53457209769570813</c:v>
                </c:pt>
                <c:pt idx="26">
                  <c:v>0.5305034717981143</c:v>
                </c:pt>
                <c:pt idx="27">
                  <c:v>0.51640905743710808</c:v>
                </c:pt>
                <c:pt idx="28">
                  <c:v>0.55696511623510925</c:v>
                </c:pt>
                <c:pt idx="29">
                  <c:v>0.56262561653988841</c:v>
                </c:pt>
                <c:pt idx="30">
                  <c:v>0.57129141751504608</c:v>
                </c:pt>
                <c:pt idx="31">
                  <c:v>0.5374182968772836</c:v>
                </c:pt>
                <c:pt idx="32">
                  <c:v>0.53732099200877304</c:v>
                </c:pt>
                <c:pt idx="33">
                  <c:v>0.52926888404594452</c:v>
                </c:pt>
                <c:pt idx="34">
                  <c:v>0.52632248697488537</c:v>
                </c:pt>
                <c:pt idx="35">
                  <c:v>0.55852432131161411</c:v>
                </c:pt>
                <c:pt idx="36">
                  <c:v>0.5613471814866513</c:v>
                </c:pt>
                <c:pt idx="37">
                  <c:v>0.55900616343269594</c:v>
                </c:pt>
                <c:pt idx="38">
                  <c:v>0.55691137250396305</c:v>
                </c:pt>
                <c:pt idx="39">
                  <c:v>0.55552786836280976</c:v>
                </c:pt>
                <c:pt idx="40">
                  <c:v>0.53853953815580025</c:v>
                </c:pt>
                <c:pt idx="41">
                  <c:v>0.5171569165202673</c:v>
                </c:pt>
                <c:pt idx="42">
                  <c:v>0.51961288475807488</c:v>
                </c:pt>
                <c:pt idx="43">
                  <c:v>0.52326141691917061</c:v>
                </c:pt>
                <c:pt idx="44">
                  <c:v>0.52068508174059969</c:v>
                </c:pt>
                <c:pt idx="45">
                  <c:v>0.51972139861899846</c:v>
                </c:pt>
                <c:pt idx="46">
                  <c:v>0.51720078924054458</c:v>
                </c:pt>
                <c:pt idx="47">
                  <c:v>0.52626906267059348</c:v>
                </c:pt>
                <c:pt idx="48">
                  <c:v>0.53592795807621429</c:v>
                </c:pt>
                <c:pt idx="49">
                  <c:v>0.54487296956831244</c:v>
                </c:pt>
                <c:pt idx="50">
                  <c:v>0.53092831054375922</c:v>
                </c:pt>
                <c:pt idx="51">
                  <c:v>0.524733205211391</c:v>
                </c:pt>
                <c:pt idx="52">
                  <c:v>0.5276149840549772</c:v>
                </c:pt>
                <c:pt idx="53">
                  <c:v>0.53553741554953405</c:v>
                </c:pt>
                <c:pt idx="54">
                  <c:v>0.5645961968486195</c:v>
                </c:pt>
                <c:pt idx="55">
                  <c:v>0.56129147163932813</c:v>
                </c:pt>
                <c:pt idx="56">
                  <c:v>0.58026843295969766</c:v>
                </c:pt>
                <c:pt idx="57">
                  <c:v>0.58080275518527291</c:v>
                </c:pt>
                <c:pt idx="58">
                  <c:v>0.58368453402885978</c:v>
                </c:pt>
                <c:pt idx="59">
                  <c:v>0.58195121043650255</c:v>
                </c:pt>
                <c:pt idx="60">
                  <c:v>0.57785922347484997</c:v>
                </c:pt>
                <c:pt idx="61">
                  <c:v>0.56512739372804266</c:v>
                </c:pt>
                <c:pt idx="62">
                  <c:v>0.5645078143089256</c:v>
                </c:pt>
                <c:pt idx="63">
                  <c:v>0.56071238418774816</c:v>
                </c:pt>
                <c:pt idx="64">
                  <c:v>0.58946861569844367</c:v>
                </c:pt>
                <c:pt idx="65">
                  <c:v>0.62843609049066518</c:v>
                </c:pt>
                <c:pt idx="66">
                  <c:v>0.6038047902303747</c:v>
                </c:pt>
                <c:pt idx="67">
                  <c:v>0.58420552627233391</c:v>
                </c:pt>
                <c:pt idx="68">
                  <c:v>0.59470743326417008</c:v>
                </c:pt>
                <c:pt idx="69">
                  <c:v>0.59132045958129364</c:v>
                </c:pt>
                <c:pt idx="70">
                  <c:v>0.59394096311026034</c:v>
                </c:pt>
                <c:pt idx="71">
                  <c:v>0.58095686186115614</c:v>
                </c:pt>
                <c:pt idx="72">
                  <c:v>0.58718489803551877</c:v>
                </c:pt>
                <c:pt idx="73">
                  <c:v>0.57438582890155965</c:v>
                </c:pt>
                <c:pt idx="74">
                  <c:v>0.55713646758088642</c:v>
                </c:pt>
                <c:pt idx="75">
                  <c:v>0.55834095322685751</c:v>
                </c:pt>
                <c:pt idx="76">
                  <c:v>0.5298613189173651</c:v>
                </c:pt>
                <c:pt idx="77">
                  <c:v>0.54379119686664901</c:v>
                </c:pt>
                <c:pt idx="78">
                  <c:v>0.55321804263588781</c:v>
                </c:pt>
                <c:pt idx="79">
                  <c:v>0.58163044540217013</c:v>
                </c:pt>
                <c:pt idx="80">
                  <c:v>0.59237601202983481</c:v>
                </c:pt>
                <c:pt idx="81">
                  <c:v>0.60751612213092177</c:v>
                </c:pt>
                <c:pt idx="82">
                  <c:v>0.59461973305922033</c:v>
                </c:pt>
                <c:pt idx="83">
                  <c:v>0.57455323515616996</c:v>
                </c:pt>
                <c:pt idx="84">
                  <c:v>0.62388117559899847</c:v>
                </c:pt>
                <c:pt idx="85">
                  <c:v>0.64490235281132746</c:v>
                </c:pt>
                <c:pt idx="86">
                  <c:v>0.57301970184105477</c:v>
                </c:pt>
                <c:pt idx="87">
                  <c:v>0.55003274214377573</c:v>
                </c:pt>
                <c:pt idx="88">
                  <c:v>0.55911290165190586</c:v>
                </c:pt>
                <c:pt idx="89">
                  <c:v>0.60866999561336599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0.67950958540010098</c:v>
                </c:pt>
                <c:pt idx="1">
                  <c:v>0.64343316781662441</c:v>
                </c:pt>
                <c:pt idx="2">
                  <c:v>0.62447929820505854</c:v>
                </c:pt>
                <c:pt idx="3">
                  <c:v>0.63627914840553734</c:v>
                </c:pt>
                <c:pt idx="4">
                  <c:v>0.701046859343471</c:v>
                </c:pt>
                <c:pt idx="5">
                  <c:v>0.68431716822217104</c:v>
                </c:pt>
                <c:pt idx="6">
                  <c:v>0.71046150694980559</c:v>
                </c:pt>
                <c:pt idx="7">
                  <c:v>0.68561536235514897</c:v>
                </c:pt>
                <c:pt idx="8">
                  <c:v>0.67993121231656983</c:v>
                </c:pt>
                <c:pt idx="9">
                  <c:v>0.69120764917151467</c:v>
                </c:pt>
                <c:pt idx="10">
                  <c:v>0.74625456857434747</c:v>
                </c:pt>
                <c:pt idx="11">
                  <c:v>0.71871713973783025</c:v>
                </c:pt>
                <c:pt idx="12">
                  <c:v>0.73765855017708803</c:v>
                </c:pt>
                <c:pt idx="13">
                  <c:v>0.7452431503573993</c:v>
                </c:pt>
                <c:pt idx="14">
                  <c:v>0.79265299507824283</c:v>
                </c:pt>
                <c:pt idx="15">
                  <c:v>0.79531162455674309</c:v>
                </c:pt>
                <c:pt idx="16">
                  <c:v>0.79904214418202002</c:v>
                </c:pt>
                <c:pt idx="17">
                  <c:v>0.80895942774901453</c:v>
                </c:pt>
                <c:pt idx="18">
                  <c:v>0.81394432496331559</c:v>
                </c:pt>
                <c:pt idx="19">
                  <c:v>0.78709209975232641</c:v>
                </c:pt>
                <c:pt idx="20">
                  <c:v>0.76377951362708452</c:v>
                </c:pt>
                <c:pt idx="21">
                  <c:v>0.77499832781971978</c:v>
                </c:pt>
                <c:pt idx="22">
                  <c:v>0.77631484461862033</c:v>
                </c:pt>
                <c:pt idx="23">
                  <c:v>0.71599129413909168</c:v>
                </c:pt>
                <c:pt idx="24">
                  <c:v>0.71634412781639045</c:v>
                </c:pt>
                <c:pt idx="25">
                  <c:v>0.70021439819630904</c:v>
                </c:pt>
                <c:pt idx="26">
                  <c:v>0.68973326213087827</c:v>
                </c:pt>
                <c:pt idx="27">
                  <c:v>0.68057727764398923</c:v>
                </c:pt>
                <c:pt idx="28">
                  <c:v>0.68062758556663339</c:v>
                </c:pt>
                <c:pt idx="29">
                  <c:v>0.67299557134030319</c:v>
                </c:pt>
                <c:pt idx="30">
                  <c:v>0.67879752195081533</c:v>
                </c:pt>
                <c:pt idx="31">
                  <c:v>0.71309647610752847</c:v>
                </c:pt>
                <c:pt idx="32">
                  <c:v>0.70689520828973906</c:v>
                </c:pt>
                <c:pt idx="33">
                  <c:v>0.68976913294075382</c:v>
                </c:pt>
                <c:pt idx="34">
                  <c:v>0.67721657261346502</c:v>
                </c:pt>
                <c:pt idx="35">
                  <c:v>0.69956574945461436</c:v>
                </c:pt>
                <c:pt idx="36">
                  <c:v>0.6813085595751186</c:v>
                </c:pt>
                <c:pt idx="37">
                  <c:v>0.67320658258240884</c:v>
                </c:pt>
                <c:pt idx="38">
                  <c:v>0.69807607205133004</c:v>
                </c:pt>
                <c:pt idx="39">
                  <c:v>0.76228571152069935</c:v>
                </c:pt>
                <c:pt idx="40">
                  <c:v>0.7543396669171839</c:v>
                </c:pt>
                <c:pt idx="41">
                  <c:v>0.76897839123750589</c:v>
                </c:pt>
                <c:pt idx="42">
                  <c:v>0.72331660423737898</c:v>
                </c:pt>
                <c:pt idx="43">
                  <c:v>0.77190976303234016</c:v>
                </c:pt>
                <c:pt idx="44">
                  <c:v>0.71601023935218489</c:v>
                </c:pt>
                <c:pt idx="45">
                  <c:v>0.73266310623916586</c:v>
                </c:pt>
                <c:pt idx="46">
                  <c:v>0.72835627494314703</c:v>
                </c:pt>
                <c:pt idx="47">
                  <c:v>0.7798693156180555</c:v>
                </c:pt>
                <c:pt idx="48">
                  <c:v>0.81082539767898487</c:v>
                </c:pt>
                <c:pt idx="49">
                  <c:v>0.79258868731311827</c:v>
                </c:pt>
                <c:pt idx="50">
                  <c:v>0.79453587329463782</c:v>
                </c:pt>
                <c:pt idx="51">
                  <c:v>0.795220347019862</c:v>
                </c:pt>
                <c:pt idx="52">
                  <c:v>0.76516233171806358</c:v>
                </c:pt>
                <c:pt idx="53">
                  <c:v>0.78848352858921156</c:v>
                </c:pt>
                <c:pt idx="54">
                  <c:v>0.78326933459363368</c:v>
                </c:pt>
                <c:pt idx="55">
                  <c:v>0.7727139864890602</c:v>
                </c:pt>
                <c:pt idx="56">
                  <c:v>0.82305809127854601</c:v>
                </c:pt>
                <c:pt idx="57">
                  <c:v>0.81207458748714889</c:v>
                </c:pt>
                <c:pt idx="58">
                  <c:v>0.81382528143677579</c:v>
                </c:pt>
                <c:pt idx="59">
                  <c:v>0.79129708610044291</c:v>
                </c:pt>
                <c:pt idx="60">
                  <c:v>0.81140224516152593</c:v>
                </c:pt>
                <c:pt idx="61">
                  <c:v>0.78340706516829051</c:v>
                </c:pt>
                <c:pt idx="62">
                  <c:v>0.81306261473857444</c:v>
                </c:pt>
                <c:pt idx="63">
                  <c:v>0.8462159790046947</c:v>
                </c:pt>
                <c:pt idx="64">
                  <c:v>0.84079054377963247</c:v>
                </c:pt>
                <c:pt idx="65">
                  <c:v>0.83524181585950585</c:v>
                </c:pt>
                <c:pt idx="66">
                  <c:v>0.8375184906440587</c:v>
                </c:pt>
                <c:pt idx="67">
                  <c:v>0.83552389061651922</c:v>
                </c:pt>
                <c:pt idx="68">
                  <c:v>0.82782462305436888</c:v>
                </c:pt>
                <c:pt idx="69">
                  <c:v>0.65212165632992569</c:v>
                </c:pt>
                <c:pt idx="70">
                  <c:v>0.66676871643808155</c:v>
                </c:pt>
                <c:pt idx="71">
                  <c:v>0.65175186939550889</c:v>
                </c:pt>
                <c:pt idx="72">
                  <c:v>0.65745679121614531</c:v>
                </c:pt>
                <c:pt idx="73">
                  <c:v>0.6575128227314484</c:v>
                </c:pt>
                <c:pt idx="74">
                  <c:v>0.64478099298464187</c:v>
                </c:pt>
                <c:pt idx="75">
                  <c:v>0.63365088126046465</c:v>
                </c:pt>
                <c:pt idx="76">
                  <c:v>0.62072883299056625</c:v>
                </c:pt>
                <c:pt idx="77">
                  <c:v>0.63838066004275229</c:v>
                </c:pt>
                <c:pt idx="78">
                  <c:v>0.62581978011742356</c:v>
                </c:pt>
                <c:pt idx="79">
                  <c:v>0.64046681731240696</c:v>
                </c:pt>
                <c:pt idx="80">
                  <c:v>0.60009863980039291</c:v>
                </c:pt>
                <c:pt idx="81">
                  <c:v>0.566701622621823</c:v>
                </c:pt>
                <c:pt idx="82">
                  <c:v>0.57535242123392716</c:v>
                </c:pt>
                <c:pt idx="83">
                  <c:v>0.58165123924174789</c:v>
                </c:pt>
                <c:pt idx="84">
                  <c:v>0.5545162839806852</c:v>
                </c:pt>
                <c:pt idx="85">
                  <c:v>0.58017017096189483</c:v>
                </c:pt>
                <c:pt idx="86">
                  <c:v>0.59243464179164484</c:v>
                </c:pt>
                <c:pt idx="87">
                  <c:v>0.60108309532270332</c:v>
                </c:pt>
                <c:pt idx="88">
                  <c:v>0.59111839883025219</c:v>
                </c:pt>
                <c:pt idx="89">
                  <c:v>0.61900741116417402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0.77941913770436777</c:v>
                </c:pt>
                <c:pt idx="1">
                  <c:v>0.77411693478070565</c:v>
                </c:pt>
                <c:pt idx="2">
                  <c:v>0.81981136147496281</c:v>
                </c:pt>
                <c:pt idx="3">
                  <c:v>0.80038551851205686</c:v>
                </c:pt>
                <c:pt idx="4">
                  <c:v>0.84793941901043035</c:v>
                </c:pt>
                <c:pt idx="5">
                  <c:v>0.90115669189759828</c:v>
                </c:pt>
                <c:pt idx="6">
                  <c:v>0.82793415522042413</c:v>
                </c:pt>
                <c:pt idx="7">
                  <c:v>0.74606695950339419</c:v>
                </c:pt>
                <c:pt idx="8">
                  <c:v>0.7638980788882711</c:v>
                </c:pt>
                <c:pt idx="9">
                  <c:v>0.78455259217453333</c:v>
                </c:pt>
                <c:pt idx="10">
                  <c:v>0.85403819357554756</c:v>
                </c:pt>
                <c:pt idx="11">
                  <c:v>0.82076675265886001</c:v>
                </c:pt>
                <c:pt idx="12">
                  <c:v>0.76891850182938493</c:v>
                </c:pt>
                <c:pt idx="13">
                  <c:v>0.78117110389141153</c:v>
                </c:pt>
                <c:pt idx="14">
                  <c:v>0.74458620106723905</c:v>
                </c:pt>
                <c:pt idx="15">
                  <c:v>0.68065863747544597</c:v>
                </c:pt>
                <c:pt idx="16">
                  <c:v>0.73333803672622766</c:v>
                </c:pt>
                <c:pt idx="17">
                  <c:v>0.67487748630732614</c:v>
                </c:pt>
                <c:pt idx="18">
                  <c:v>0.67727712627914949</c:v>
                </c:pt>
                <c:pt idx="19">
                  <c:v>0.76736123460542305</c:v>
                </c:pt>
                <c:pt idx="20">
                  <c:v>0.67852288527832838</c:v>
                </c:pt>
                <c:pt idx="21">
                  <c:v>0.67623172841031343</c:v>
                </c:pt>
                <c:pt idx="22">
                  <c:v>0.69502653203735443</c:v>
                </c:pt>
                <c:pt idx="23">
                  <c:v>0.85108281403435904</c:v>
                </c:pt>
                <c:pt idx="24">
                  <c:v>0.77487257617580374</c:v>
                </c:pt>
                <c:pt idx="25">
                  <c:v>0.77277546195863522</c:v>
                </c:pt>
                <c:pt idx="26">
                  <c:v>0.80846964127932897</c:v>
                </c:pt>
                <c:pt idx="27">
                  <c:v>0.87023519858897158</c:v>
                </c:pt>
                <c:pt idx="28">
                  <c:v>0.81912717692138959</c:v>
                </c:pt>
                <c:pt idx="29">
                  <c:v>0.85626976975857527</c:v>
                </c:pt>
                <c:pt idx="30">
                  <c:v>0.89101526832072153</c:v>
                </c:pt>
                <c:pt idx="31">
                  <c:v>0.9359572827594117</c:v>
                </c:pt>
                <c:pt idx="32">
                  <c:v>0.88228385770647288</c:v>
                </c:pt>
                <c:pt idx="33">
                  <c:v>0.86794796373542848</c:v>
                </c:pt>
                <c:pt idx="34">
                  <c:v>0.77540818616315532</c:v>
                </c:pt>
                <c:pt idx="35">
                  <c:v>0.83915645742225653</c:v>
                </c:pt>
                <c:pt idx="36">
                  <c:v>0.84835370853897452</c:v>
                </c:pt>
                <c:pt idx="37">
                  <c:v>0.75454772096988221</c:v>
                </c:pt>
                <c:pt idx="38">
                  <c:v>0.77101269150164575</c:v>
                </c:pt>
                <c:pt idx="39">
                  <c:v>0.81210921321803342</c:v>
                </c:pt>
                <c:pt idx="40">
                  <c:v>0.81319615939814882</c:v>
                </c:pt>
                <c:pt idx="41">
                  <c:v>0.78741642119698563</c:v>
                </c:pt>
                <c:pt idx="42">
                  <c:v>0.75901015800295257</c:v>
                </c:pt>
                <c:pt idx="43">
                  <c:v>0.89666861670467535</c:v>
                </c:pt>
                <c:pt idx="44">
                  <c:v>0.78710265681336722</c:v>
                </c:pt>
                <c:pt idx="45">
                  <c:v>0.8376088268409192</c:v>
                </c:pt>
                <c:pt idx="46">
                  <c:v>0.81538318689579281</c:v>
                </c:pt>
                <c:pt idx="47">
                  <c:v>0.88751591315277811</c:v>
                </c:pt>
                <c:pt idx="48">
                  <c:v>0.9313149498960489</c:v>
                </c:pt>
                <c:pt idx="49">
                  <c:v>0.93887618228892233</c:v>
                </c:pt>
                <c:pt idx="50">
                  <c:v>0.8506515477667661</c:v>
                </c:pt>
                <c:pt idx="51">
                  <c:v>0.79725787642353196</c:v>
                </c:pt>
                <c:pt idx="52">
                  <c:v>0.7972578764235323</c:v>
                </c:pt>
                <c:pt idx="53">
                  <c:v>0.7844587910997779</c:v>
                </c:pt>
                <c:pt idx="54">
                  <c:v>0.76463636208876895</c:v>
                </c:pt>
                <c:pt idx="55">
                  <c:v>0.75068911378221315</c:v>
                </c:pt>
                <c:pt idx="56">
                  <c:v>0.83407807233858533</c:v>
                </c:pt>
                <c:pt idx="57">
                  <c:v>0.85142760164727893</c:v>
                </c:pt>
                <c:pt idx="58">
                  <c:v>0.76804984423937805</c:v>
                </c:pt>
                <c:pt idx="59">
                  <c:v>0.75112040194380369</c:v>
                </c:pt>
                <c:pt idx="60">
                  <c:v>0.7482798908506092</c:v>
                </c:pt>
                <c:pt idx="61">
                  <c:v>0.75655255889652051</c:v>
                </c:pt>
                <c:pt idx="62">
                  <c:v>0.74808366705340934</c:v>
                </c:pt>
                <c:pt idx="63">
                  <c:v>0.74566062965759594</c:v>
                </c:pt>
                <c:pt idx="64">
                  <c:v>0.75736388197669546</c:v>
                </c:pt>
                <c:pt idx="65">
                  <c:v>0.69090984327170835</c:v>
                </c:pt>
                <c:pt idx="66">
                  <c:v>0.65636984839771906</c:v>
                </c:pt>
                <c:pt idx="67">
                  <c:v>0.68303130516947463</c:v>
                </c:pt>
                <c:pt idx="68">
                  <c:v>0.72146706993129572</c:v>
                </c:pt>
                <c:pt idx="69">
                  <c:v>0.81785801126880631</c:v>
                </c:pt>
                <c:pt idx="70">
                  <c:v>0.79911064348039362</c:v>
                </c:pt>
                <c:pt idx="71">
                  <c:v>0.79881070812830446</c:v>
                </c:pt>
                <c:pt idx="72">
                  <c:v>0.79621699586908412</c:v>
                </c:pt>
                <c:pt idx="73">
                  <c:v>0.83003148898616186</c:v>
                </c:pt>
                <c:pt idx="74">
                  <c:v>0.83327157977818567</c:v>
                </c:pt>
                <c:pt idx="75">
                  <c:v>0.87981793339918546</c:v>
                </c:pt>
                <c:pt idx="76">
                  <c:v>0.88684129327623551</c:v>
                </c:pt>
                <c:pt idx="77">
                  <c:v>0.8629383534101146</c:v>
                </c:pt>
                <c:pt idx="78">
                  <c:v>0.83189328607871349</c:v>
                </c:pt>
                <c:pt idx="79">
                  <c:v>0.76563329226569876</c:v>
                </c:pt>
                <c:pt idx="80">
                  <c:v>0.75691788214950106</c:v>
                </c:pt>
                <c:pt idx="81">
                  <c:v>0.85564155942341902</c:v>
                </c:pt>
                <c:pt idx="82">
                  <c:v>0.77958754510192374</c:v>
                </c:pt>
                <c:pt idx="83">
                  <c:v>0.74948309097592969</c:v>
                </c:pt>
                <c:pt idx="84">
                  <c:v>0.74714466332454066</c:v>
                </c:pt>
                <c:pt idx="85">
                  <c:v>0.73445435897583944</c:v>
                </c:pt>
                <c:pt idx="86">
                  <c:v>0.78832062931436375</c:v>
                </c:pt>
                <c:pt idx="87">
                  <c:v>0.85759262149167659</c:v>
                </c:pt>
                <c:pt idx="88">
                  <c:v>0.99782144869891776</c:v>
                </c:pt>
                <c:pt idx="89">
                  <c:v>0.89318215941158496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1.0796745419521458</c:v>
                </c:pt>
                <c:pt idx="1">
                  <c:v>1.1089917332052146</c:v>
                </c:pt>
                <c:pt idx="2">
                  <c:v>1.0331963797620394</c:v>
                </c:pt>
                <c:pt idx="3">
                  <c:v>1.0816748700545964</c:v>
                </c:pt>
                <c:pt idx="4">
                  <c:v>1.1385899999597382</c:v>
                </c:pt>
                <c:pt idx="5">
                  <c:v>1.1576546734575104</c:v>
                </c:pt>
                <c:pt idx="6">
                  <c:v>1.0666241102248264</c:v>
                </c:pt>
                <c:pt idx="7">
                  <c:v>1.0542155847381103</c:v>
                </c:pt>
                <c:pt idx="8">
                  <c:v>1.062288190645488</c:v>
                </c:pt>
                <c:pt idx="9">
                  <c:v>1.0336051948315503</c:v>
                </c:pt>
                <c:pt idx="10">
                  <c:v>1.0497992895136432</c:v>
                </c:pt>
                <c:pt idx="11">
                  <c:v>1.0475485729190941</c:v>
                </c:pt>
                <c:pt idx="12">
                  <c:v>1.0149528997865509</c:v>
                </c:pt>
                <c:pt idx="13">
                  <c:v>1.1664472080217865</c:v>
                </c:pt>
                <c:pt idx="14">
                  <c:v>1.007524196491157</c:v>
                </c:pt>
                <c:pt idx="15">
                  <c:v>1.0642314625578653</c:v>
                </c:pt>
                <c:pt idx="16">
                  <c:v>1.0047778406216743</c:v>
                </c:pt>
                <c:pt idx="17">
                  <c:v>1.0144483242341311</c:v>
                </c:pt>
                <c:pt idx="18">
                  <c:v>1.0432193071835443</c:v>
                </c:pt>
                <c:pt idx="19">
                  <c:v>0.97985298389501296</c:v>
                </c:pt>
                <c:pt idx="20">
                  <c:v>1.0173393758400611</c:v>
                </c:pt>
                <c:pt idx="21">
                  <c:v>1.0249070456764267</c:v>
                </c:pt>
                <c:pt idx="22">
                  <c:v>1.0132061088018223</c:v>
                </c:pt>
                <c:pt idx="23">
                  <c:v>1.025161884668117</c:v>
                </c:pt>
                <c:pt idx="24">
                  <c:v>1.0521821954605122</c:v>
                </c:pt>
                <c:pt idx="25">
                  <c:v>0.97765569496644467</c:v>
                </c:pt>
                <c:pt idx="26">
                  <c:v>1.0767049908243842</c:v>
                </c:pt>
                <c:pt idx="27">
                  <c:v>1.0486662002408376</c:v>
                </c:pt>
                <c:pt idx="28">
                  <c:v>1.0648929586507963</c:v>
                </c:pt>
                <c:pt idx="29">
                  <c:v>1.0360633549040781</c:v>
                </c:pt>
                <c:pt idx="30">
                  <c:v>1.0343946724523674</c:v>
                </c:pt>
                <c:pt idx="31">
                  <c:v>1.1549674742859612</c:v>
                </c:pt>
                <c:pt idx="32">
                  <c:v>1.2396162568248199</c:v>
                </c:pt>
                <c:pt idx="33">
                  <c:v>1.1307459785305845</c:v>
                </c:pt>
                <c:pt idx="34">
                  <c:v>1.1129792253282815</c:v>
                </c:pt>
                <c:pt idx="35">
                  <c:v>1.131012984161242</c:v>
                </c:pt>
                <c:pt idx="36">
                  <c:v>1.2622641210792891</c:v>
                </c:pt>
                <c:pt idx="37">
                  <c:v>1.1485062722318728</c:v>
                </c:pt>
                <c:pt idx="38">
                  <c:v>1.1034755474807827</c:v>
                </c:pt>
                <c:pt idx="39">
                  <c:v>1.0658892602646584</c:v>
                </c:pt>
                <c:pt idx="40">
                  <c:v>1.1636697260866626</c:v>
                </c:pt>
                <c:pt idx="41">
                  <c:v>1.137728025686549</c:v>
                </c:pt>
                <c:pt idx="42">
                  <c:v>1.2168280803052809</c:v>
                </c:pt>
                <c:pt idx="43">
                  <c:v>1.1707664638025514</c:v>
                </c:pt>
                <c:pt idx="44">
                  <c:v>1.2234518683274422</c:v>
                </c:pt>
                <c:pt idx="45">
                  <c:v>1.2440648562155976</c:v>
                </c:pt>
                <c:pt idx="46">
                  <c:v>1.1128780866006884</c:v>
                </c:pt>
                <c:pt idx="47">
                  <c:v>1.2895972109484102</c:v>
                </c:pt>
                <c:pt idx="48">
                  <c:v>1.2201702521373112</c:v>
                </c:pt>
                <c:pt idx="49">
                  <c:v>1.0488031851758122</c:v>
                </c:pt>
                <c:pt idx="50">
                  <c:v>1.0000979711941862</c:v>
                </c:pt>
                <c:pt idx="51">
                  <c:v>0.99113576112344981</c:v>
                </c:pt>
                <c:pt idx="52">
                  <c:v>1.01804401672918</c:v>
                </c:pt>
                <c:pt idx="53">
                  <c:v>0.98187344952480737</c:v>
                </c:pt>
                <c:pt idx="54">
                  <c:v>0.98187344952480704</c:v>
                </c:pt>
                <c:pt idx="55">
                  <c:v>1.0767103825158255</c:v>
                </c:pt>
                <c:pt idx="56">
                  <c:v>1.0926179586646927</c:v>
                </c:pt>
                <c:pt idx="57">
                  <c:v>1.0938047989953206</c:v>
                </c:pt>
                <c:pt idx="58">
                  <c:v>1.0555986277654574</c:v>
                </c:pt>
                <c:pt idx="59">
                  <c:v>1.085926260893088</c:v>
                </c:pt>
                <c:pt idx="60">
                  <c:v>0.97576993219166963</c:v>
                </c:pt>
                <c:pt idx="61">
                  <c:v>1.0026109495308104</c:v>
                </c:pt>
                <c:pt idx="62">
                  <c:v>1.0286000707003218</c:v>
                </c:pt>
                <c:pt idx="63">
                  <c:v>1.0475770320206921</c:v>
                </c:pt>
                <c:pt idx="64">
                  <c:v>1.0863652144802218</c:v>
                </c:pt>
                <c:pt idx="65">
                  <c:v>1.122753453493869</c:v>
                </c:pt>
                <c:pt idx="66">
                  <c:v>1.1183589100204465</c:v>
                </c:pt>
                <c:pt idx="67">
                  <c:v>1.1161437443070077</c:v>
                </c:pt>
                <c:pt idx="68">
                  <c:v>1.1170926782310182</c:v>
                </c:pt>
                <c:pt idx="69">
                  <c:v>0.93708360190533113</c:v>
                </c:pt>
                <c:pt idx="70">
                  <c:v>0.97060413418731428</c:v>
                </c:pt>
                <c:pt idx="71">
                  <c:v>1.0348109015726688</c:v>
                </c:pt>
                <c:pt idx="72">
                  <c:v>0.85719270448687712</c:v>
                </c:pt>
                <c:pt idx="73">
                  <c:v>0.90643865522439881</c:v>
                </c:pt>
                <c:pt idx="74">
                  <c:v>0.88642245852061408</c:v>
                </c:pt>
                <c:pt idx="75">
                  <c:v>0.98834492135567198</c:v>
                </c:pt>
                <c:pt idx="76">
                  <c:v>0.90383060862661335</c:v>
                </c:pt>
                <c:pt idx="77">
                  <c:v>0.90424166891423763</c:v>
                </c:pt>
                <c:pt idx="78">
                  <c:v>0.9462702171238635</c:v>
                </c:pt>
                <c:pt idx="79">
                  <c:v>0.90502006899635823</c:v>
                </c:pt>
                <c:pt idx="80">
                  <c:v>0.88447434116740031</c:v>
                </c:pt>
                <c:pt idx="81">
                  <c:v>0.9313904520862657</c:v>
                </c:pt>
                <c:pt idx="82">
                  <c:v>0.94995852642142353</c:v>
                </c:pt>
                <c:pt idx="83">
                  <c:v>0.9360286255589656</c:v>
                </c:pt>
                <c:pt idx="84">
                  <c:v>0.95452974330898366</c:v>
                </c:pt>
                <c:pt idx="85">
                  <c:v>0.8438999071537544</c:v>
                </c:pt>
                <c:pt idx="86">
                  <c:v>0.85105037713024612</c:v>
                </c:pt>
                <c:pt idx="87">
                  <c:v>0.80895459849797247</c:v>
                </c:pt>
                <c:pt idx="88">
                  <c:v>0.7959349704014923</c:v>
                </c:pt>
                <c:pt idx="89">
                  <c:v>0.87997030524954289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84656"/>
        <c:axId val="215685832"/>
      </c:scatterChart>
      <c:valAx>
        <c:axId val="2156846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685832"/>
        <c:crosses val="autoZero"/>
        <c:crossBetween val="midCat"/>
      </c:valAx>
      <c:valAx>
        <c:axId val="215685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684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13.649000170000001</v>
      </c>
      <c r="C2">
        <v>0.65450001000000002</v>
      </c>
      <c r="D2">
        <v>505.25500488</v>
      </c>
      <c r="E2">
        <v>1.09249997</v>
      </c>
      <c r="F2">
        <v>385.76000977000001</v>
      </c>
      <c r="G2">
        <v>1.3279999499999999</v>
      </c>
      <c r="H2">
        <v>1054.99401855</v>
      </c>
      <c r="J2" s="2">
        <f>TREND(Calibration!$A$2:$A$4,Calibration!$B$2:$B$4,C2)</f>
        <v>418.15798502369915</v>
      </c>
      <c r="K2" s="2">
        <f>TREND(Calibration!$A$2:$A$4,Calibration!$C$2:$C$4,E2)</f>
        <v>422.24883407303565</v>
      </c>
      <c r="L2" s="2">
        <f>TREND(Calibration!$A$2:$A$4,Calibration!$D$2:$D$4,G2)</f>
        <v>506.4218610988097</v>
      </c>
      <c r="N2" s="2">
        <f>AVERAGE(J2:J409)</f>
        <v>420.19743681979122</v>
      </c>
    </row>
    <row r="3" spans="1:14" x14ac:dyDescent="0.25">
      <c r="A3">
        <v>6149</v>
      </c>
      <c r="B3">
        <v>13.69200039</v>
      </c>
      <c r="C3">
        <v>0.66100000999999997</v>
      </c>
      <c r="D3">
        <v>392.72299193999999</v>
      </c>
      <c r="E3">
        <v>1.0951999400000001</v>
      </c>
      <c r="F3">
        <v>832.5</v>
      </c>
      <c r="G3">
        <v>1.3285000300000001</v>
      </c>
      <c r="H3">
        <v>1357.25097656</v>
      </c>
      <c r="J3" s="2">
        <f>TREND(Calibration!$A$2:$A$4,Calibration!$B$2:$B$4,C3)</f>
        <v>422.14489539866344</v>
      </c>
      <c r="K3" s="2">
        <f>TREND(Calibration!$A$2:$A$4,Calibration!$C$2:$C$4,E3)</f>
        <v>423.34120285767773</v>
      </c>
      <c r="L3" s="2">
        <f>TREND(Calibration!$A$2:$A$4,Calibration!$D$2:$D$4,G3)</f>
        <v>506.62801355753379</v>
      </c>
    </row>
    <row r="4" spans="1:14" x14ac:dyDescent="0.25">
      <c r="A4">
        <v>11150</v>
      </c>
      <c r="B4">
        <v>13.72099972</v>
      </c>
      <c r="C4">
        <v>0.65939999000000005</v>
      </c>
      <c r="D4">
        <v>616.21600341999999</v>
      </c>
      <c r="E4">
        <v>1.09630001</v>
      </c>
      <c r="F4">
        <v>1184.0749511700001</v>
      </c>
      <c r="G4">
        <v>1.3285000300000001</v>
      </c>
      <c r="H4">
        <v>1328.76403809</v>
      </c>
      <c r="J4" s="2">
        <f>TREND(Calibration!$A$2:$A$4,Calibration!$B$2:$B$4,C4)</f>
        <v>421.16348980817878</v>
      </c>
      <c r="K4" s="2">
        <f>TREND(Calibration!$A$2:$A$4,Calibration!$C$2:$C$4,E4)</f>
        <v>423.78627525808258</v>
      </c>
      <c r="L4" s="2">
        <f>TREND(Calibration!$A$2:$A$4,Calibration!$D$2:$D$4,G4)</f>
        <v>506.62801355753379</v>
      </c>
    </row>
    <row r="5" spans="1:14" x14ac:dyDescent="0.25">
      <c r="A5">
        <v>16151</v>
      </c>
      <c r="B5">
        <v>13.786000250000001</v>
      </c>
      <c r="C5">
        <v>0.66320002</v>
      </c>
      <c r="D5">
        <v>9.9000003020963209E+37</v>
      </c>
      <c r="E5">
        <v>1.1065000300000001</v>
      </c>
      <c r="F5">
        <v>9.9000003020963209E+37</v>
      </c>
      <c r="G5">
        <v>1.3273999700000001</v>
      </c>
      <c r="H5">
        <v>9.9000003020963209E+37</v>
      </c>
      <c r="J5" s="2">
        <f>TREND(Calibration!$A$2:$A$4,Calibration!$B$2:$B$4,C5)</f>
        <v>423.49431735159038</v>
      </c>
      <c r="K5" s="2">
        <f>TREND(Calibration!$A$2:$A$4,Calibration!$C$2:$C$4,E5)</f>
        <v>427.91305572257829</v>
      </c>
      <c r="L5" s="2">
        <f>TREND(Calibration!$A$2:$A$4,Calibration!$D$2:$D$4,G5)</f>
        <v>506.17452596806015</v>
      </c>
    </row>
    <row r="6" spans="1:14" x14ac:dyDescent="0.25">
      <c r="A6">
        <v>21307</v>
      </c>
      <c r="B6">
        <v>13.850999829999999</v>
      </c>
      <c r="C6">
        <v>0.66700000000000004</v>
      </c>
      <c r="D6">
        <v>9.9000003020963209E+37</v>
      </c>
      <c r="E6">
        <v>1.10169995</v>
      </c>
      <c r="F6">
        <v>255.79100037000001</v>
      </c>
      <c r="G6">
        <v>1.3263000199999999</v>
      </c>
      <c r="H6">
        <v>9.9000003020963209E+37</v>
      </c>
      <c r="J6" s="2">
        <f>TREND(Calibration!$A$2:$A$4,Calibration!$B$2:$B$4,C6)</f>
        <v>425.8251142264607</v>
      </c>
      <c r="K6" s="2">
        <f>TREND(Calibration!$A$2:$A$4,Calibration!$C$2:$C$4,E6)</f>
        <v>425.97101282736662</v>
      </c>
      <c r="L6" s="2">
        <f>TREND(Calibration!$A$2:$A$4,Calibration!$D$2:$D$4,G6)</f>
        <v>505.72108372487196</v>
      </c>
    </row>
    <row r="7" spans="1:14" x14ac:dyDescent="0.25">
      <c r="A7">
        <v>26171</v>
      </c>
      <c r="B7">
        <v>13.869999890000001</v>
      </c>
      <c r="C7">
        <v>0.66640001999999998</v>
      </c>
      <c r="D7">
        <v>960.35601807</v>
      </c>
      <c r="E7">
        <v>1.1028000099999999</v>
      </c>
      <c r="F7">
        <v>261.07000732</v>
      </c>
      <c r="G7">
        <v>1.32360005</v>
      </c>
      <c r="H7">
        <v>9.9000003020963209E+37</v>
      </c>
      <c r="J7" s="2">
        <f>TREND(Calibration!$A$2:$A$4,Calibration!$B$2:$B$4,C7)</f>
        <v>425.45710399772662</v>
      </c>
      <c r="K7" s="2">
        <f>TREND(Calibration!$A$2:$A$4,Calibration!$C$2:$C$4,E7)</f>
        <v>426.41608118191624</v>
      </c>
      <c r="L7" s="2">
        <f>TREND(Calibration!$A$2:$A$4,Calibration!$D$2:$D$4,G7)</f>
        <v>504.60805090216115</v>
      </c>
    </row>
    <row r="8" spans="1:14" x14ac:dyDescent="0.25">
      <c r="A8">
        <v>31160</v>
      </c>
      <c r="B8">
        <v>13.84399986</v>
      </c>
      <c r="C8">
        <v>0.66530001000000005</v>
      </c>
      <c r="D8">
        <v>675.17401123000002</v>
      </c>
      <c r="E8">
        <v>1.1010999699999999</v>
      </c>
      <c r="F8">
        <v>330.33300781000003</v>
      </c>
      <c r="G8">
        <v>1.32529998</v>
      </c>
      <c r="H8">
        <v>9.9000003020963209E+37</v>
      </c>
      <c r="J8" s="2">
        <f>TREND(Calibration!$A$2:$A$4,Calibration!$B$2:$B$4,C8)</f>
        <v>424.7823899544091</v>
      </c>
      <c r="K8" s="2">
        <f>TREND(Calibration!$A$2:$A$4,Calibration!$C$2:$C$4,E8)</f>
        <v>425.72826960303098</v>
      </c>
      <c r="L8" s="2">
        <f>TREND(Calibration!$A$2:$A$4,Calibration!$D$2:$D$4,G8)</f>
        <v>505.30882827609901</v>
      </c>
    </row>
    <row r="9" spans="1:14" x14ac:dyDescent="0.25">
      <c r="A9">
        <v>36154</v>
      </c>
      <c r="B9">
        <v>13.80200005</v>
      </c>
      <c r="C9">
        <v>0.66210002000000001</v>
      </c>
      <c r="D9">
        <v>906.19396973000005</v>
      </c>
      <c r="E9">
        <v>1.1022000300000001</v>
      </c>
      <c r="F9">
        <v>499.14801025000003</v>
      </c>
      <c r="G9">
        <v>1.3269000099999999</v>
      </c>
      <c r="H9">
        <v>9.9000003020963209E+37</v>
      </c>
      <c r="J9" s="2">
        <f>TREND(Calibration!$A$2:$A$4,Calibration!$B$2:$B$4,C9)</f>
        <v>422.81960944198107</v>
      </c>
      <c r="K9" s="2">
        <f>TREND(Calibration!$A$2:$A$4,Calibration!$C$2:$C$4,E9)</f>
        <v>426.17333795758066</v>
      </c>
      <c r="L9" s="2">
        <f>TREND(Calibration!$A$2:$A$4,Calibration!$D$2:$D$4,G9)</f>
        <v>505.96842297801118</v>
      </c>
    </row>
    <row r="10" spans="1:14" x14ac:dyDescent="0.25">
      <c r="A10">
        <v>41154</v>
      </c>
      <c r="B10">
        <v>13.75</v>
      </c>
      <c r="C10">
        <v>0.66530001000000005</v>
      </c>
      <c r="D10">
        <v>1038.1639404299999</v>
      </c>
      <c r="E10">
        <v>1.1022000300000001</v>
      </c>
      <c r="F10">
        <v>637.54302978999999</v>
      </c>
      <c r="G10">
        <v>1.3279999499999999</v>
      </c>
      <c r="H10">
        <v>1300.70605469</v>
      </c>
      <c r="J10" s="2">
        <f>TREND(Calibration!$A$2:$A$4,Calibration!$B$2:$B$4,C10)</f>
        <v>424.7823899544091</v>
      </c>
      <c r="K10" s="2">
        <f>TREND(Calibration!$A$2:$A$4,Calibration!$C$2:$C$4,E10)</f>
        <v>426.17333795758066</v>
      </c>
      <c r="L10" s="2">
        <f>TREND(Calibration!$A$2:$A$4,Calibration!$D$2:$D$4,G10)</f>
        <v>506.4218610988097</v>
      </c>
    </row>
    <row r="11" spans="1:14" x14ac:dyDescent="0.25">
      <c r="A11">
        <v>46154</v>
      </c>
      <c r="B11">
        <v>13.666000370000001</v>
      </c>
      <c r="C11">
        <v>0.65780002000000004</v>
      </c>
      <c r="D11">
        <v>9.9000003020963209E+37</v>
      </c>
      <c r="E11">
        <v>1.11090004</v>
      </c>
      <c r="F11">
        <v>227.75</v>
      </c>
      <c r="G11">
        <v>1.3344000600000001</v>
      </c>
      <c r="H11">
        <v>9.9000003020963209E+37</v>
      </c>
      <c r="J11" s="2">
        <f>TREND(Calibration!$A$2:$A$4,Calibration!$B$2:$B$4,C11)</f>
        <v>420.18211488623547</v>
      </c>
      <c r="K11" s="2">
        <f>TREND(Calibration!$A$2:$A$4,Calibration!$C$2:$C$4,E11)</f>
        <v>429.69323608610557</v>
      </c>
      <c r="L11" s="2">
        <f>TREND(Calibration!$A$2:$A$4,Calibration!$D$2:$D$4,G11)</f>
        <v>509.06023578406905</v>
      </c>
    </row>
    <row r="12" spans="1:14" x14ac:dyDescent="0.25">
      <c r="A12">
        <v>51155</v>
      </c>
      <c r="B12">
        <v>13.666000370000001</v>
      </c>
      <c r="C12">
        <v>0.66049999000000004</v>
      </c>
      <c r="D12">
        <v>9.9000003020963209E+37</v>
      </c>
      <c r="E12">
        <v>1.1124999499999999</v>
      </c>
      <c r="F12">
        <v>169.69999695000001</v>
      </c>
      <c r="G12">
        <v>1.3354999999999999</v>
      </c>
      <c r="H12">
        <v>9.9000003020963209E+37</v>
      </c>
      <c r="J12" s="2">
        <f>TREND(Calibration!$A$2:$A$4,Calibration!$B$2:$B$4,C12)</f>
        <v>421.83819771778815</v>
      </c>
      <c r="K12" s="2">
        <f>TREND(Calibration!$A$2:$A$4,Calibration!$C$2:$C$4,E12)</f>
        <v>430.34053651619797</v>
      </c>
      <c r="L12" s="2">
        <f>TREND(Calibration!$A$2:$A$4,Calibration!$D$2:$D$4,G12)</f>
        <v>509.51367390486746</v>
      </c>
    </row>
    <row r="13" spans="1:14" x14ac:dyDescent="0.25">
      <c r="A13">
        <v>56155</v>
      </c>
      <c r="B13">
        <v>13.70100021</v>
      </c>
      <c r="C13">
        <v>0.66369997999999997</v>
      </c>
      <c r="D13">
        <v>9.9000003020963209E+37</v>
      </c>
      <c r="E13">
        <v>1.11090004</v>
      </c>
      <c r="F13">
        <v>158.92900084999999</v>
      </c>
      <c r="G13">
        <v>1.3301000599999999</v>
      </c>
      <c r="H13">
        <v>9.9000003020963209E+37</v>
      </c>
      <c r="J13" s="2">
        <f>TREND(Calibration!$A$2:$A$4,Calibration!$B$2:$B$4,C13)</f>
        <v>423.80097823021606</v>
      </c>
      <c r="K13" s="2">
        <f>TREND(Calibration!$A$2:$A$4,Calibration!$C$2:$C$4,E13)</f>
        <v>429.69323608610557</v>
      </c>
      <c r="L13" s="2">
        <f>TREND(Calibration!$A$2:$A$4,Calibration!$D$2:$D$4,G13)</f>
        <v>507.28760825944596</v>
      </c>
    </row>
    <row r="14" spans="1:14" x14ac:dyDescent="0.25">
      <c r="A14">
        <v>61154</v>
      </c>
      <c r="B14">
        <v>13.833999629999999</v>
      </c>
      <c r="C14">
        <v>0.66369997999999997</v>
      </c>
      <c r="D14">
        <v>99.335998540000006</v>
      </c>
      <c r="E14">
        <v>1.11300004</v>
      </c>
      <c r="F14">
        <v>339.38198853</v>
      </c>
      <c r="G14">
        <v>1.329</v>
      </c>
      <c r="H14">
        <v>1201.76501465</v>
      </c>
      <c r="J14" s="2">
        <f>TREND(Calibration!$A$2:$A$4,Calibration!$B$2:$B$4,C14)</f>
        <v>423.80097823021606</v>
      </c>
      <c r="K14" s="2">
        <f>TREND(Calibration!$A$2:$A$4,Calibration!$C$2:$C$4,E14)</f>
        <v>430.54286569226724</v>
      </c>
      <c r="L14" s="2">
        <f>TREND(Calibration!$A$2:$A$4,Calibration!$D$2:$D$4,G14)</f>
        <v>506.83412066997232</v>
      </c>
    </row>
    <row r="15" spans="1:14" x14ac:dyDescent="0.25">
      <c r="A15">
        <v>66155</v>
      </c>
      <c r="B15">
        <v>13.92500019</v>
      </c>
      <c r="C15">
        <v>0.66259997999999998</v>
      </c>
      <c r="D15">
        <v>560.50500488</v>
      </c>
      <c r="E15">
        <v>1.11459994</v>
      </c>
      <c r="F15">
        <v>-9.9000003020963209E+37</v>
      </c>
      <c r="G15">
        <v>1.3285000300000001</v>
      </c>
      <c r="H15">
        <v>9.9000003020963209E+37</v>
      </c>
      <c r="J15" s="2">
        <f>TREND(Calibration!$A$2:$A$4,Calibration!$B$2:$B$4,C15)</f>
        <v>423.12627032060675</v>
      </c>
      <c r="K15" s="2">
        <f>TREND(Calibration!$A$2:$A$4,Calibration!$C$2:$C$4,E15)</f>
        <v>431.19016207650441</v>
      </c>
      <c r="L15" s="2">
        <f>TREND(Calibration!$A$2:$A$4,Calibration!$D$2:$D$4,G15)</f>
        <v>506.62801355753379</v>
      </c>
    </row>
    <row r="16" spans="1:14" x14ac:dyDescent="0.25">
      <c r="A16">
        <v>71156</v>
      </c>
      <c r="B16">
        <v>14.03199959</v>
      </c>
      <c r="C16">
        <v>0.66750001999999997</v>
      </c>
      <c r="D16">
        <v>865.74298095999995</v>
      </c>
      <c r="E16">
        <v>1.1238000399999999</v>
      </c>
      <c r="F16">
        <v>693.47100829999999</v>
      </c>
      <c r="G16">
        <v>1.32579994</v>
      </c>
      <c r="H16">
        <v>9.9000003020963209E+37</v>
      </c>
      <c r="J16" s="2">
        <f>TREND(Calibration!$A$2:$A$4,Calibration!$B$2:$B$4,C16)</f>
        <v>426.13181190733599</v>
      </c>
      <c r="K16" s="2">
        <f>TREND(Calibration!$A$2:$A$4,Calibration!$C$2:$C$4,E16)</f>
        <v>434.91238938109859</v>
      </c>
      <c r="L16" s="2">
        <f>TREND(Calibration!$A$2:$A$4,Calibration!$D$2:$D$4,G16)</f>
        <v>505.51493126614787</v>
      </c>
    </row>
    <row r="17" spans="1:12" x14ac:dyDescent="0.25">
      <c r="A17">
        <v>76157</v>
      </c>
      <c r="B17">
        <v>14.074000359999999</v>
      </c>
      <c r="C17">
        <v>0.66530001000000005</v>
      </c>
      <c r="D17">
        <v>9.9000003020963209E+37</v>
      </c>
      <c r="E17">
        <v>1.13569999</v>
      </c>
      <c r="F17">
        <v>9.9000003020963209E+37</v>
      </c>
      <c r="G17">
        <v>1.32529998</v>
      </c>
      <c r="H17">
        <v>9.9000003020963209E+37</v>
      </c>
      <c r="J17" s="2">
        <f>TREND(Calibration!$A$2:$A$4,Calibration!$B$2:$B$4,C17)</f>
        <v>424.7823899544091</v>
      </c>
      <c r="K17" s="2">
        <f>TREND(Calibration!$A$2:$A$4,Calibration!$C$2:$C$4,E17)</f>
        <v>439.72693692007169</v>
      </c>
      <c r="L17" s="2">
        <f>TREND(Calibration!$A$2:$A$4,Calibration!$D$2:$D$4,G17)</f>
        <v>505.30882827609901</v>
      </c>
    </row>
    <row r="18" spans="1:12" x14ac:dyDescent="0.25">
      <c r="A18">
        <v>81156</v>
      </c>
      <c r="B18">
        <v>14.05799961</v>
      </c>
      <c r="C18">
        <v>0.66530001000000005</v>
      </c>
      <c r="D18">
        <v>9.9000003020963209E+37</v>
      </c>
      <c r="E18">
        <v>1.13680005</v>
      </c>
      <c r="F18">
        <v>841.75799560999997</v>
      </c>
      <c r="G18">
        <v>1.3301000599999999</v>
      </c>
      <c r="H18">
        <v>9.9000003020963209E+37</v>
      </c>
      <c r="J18" s="2">
        <f>TREND(Calibration!$A$2:$A$4,Calibration!$B$2:$B$4,C18)</f>
        <v>424.7823899544091</v>
      </c>
      <c r="K18" s="2">
        <f>TREND(Calibration!$A$2:$A$4,Calibration!$C$2:$C$4,E18)</f>
        <v>440.17200527462126</v>
      </c>
      <c r="L18" s="2">
        <f>TREND(Calibration!$A$2:$A$4,Calibration!$D$2:$D$4,G18)</f>
        <v>507.28760825944596</v>
      </c>
    </row>
    <row r="19" spans="1:12" x14ac:dyDescent="0.25">
      <c r="A19">
        <v>86157</v>
      </c>
      <c r="B19">
        <v>14.019000050000001</v>
      </c>
      <c r="C19">
        <v>0.67019998999999997</v>
      </c>
      <c r="D19">
        <v>9.9000003020963209E+37</v>
      </c>
      <c r="E19">
        <v>1.14059997</v>
      </c>
      <c r="F19">
        <v>655.96997069999998</v>
      </c>
      <c r="G19">
        <v>1.33070004</v>
      </c>
      <c r="H19">
        <v>9.9000003020963209E+37</v>
      </c>
      <c r="J19" s="2">
        <f>TREND(Calibration!$A$2:$A$4,Calibration!$B$2:$B$4,C19)</f>
        <v>427.78789473888867</v>
      </c>
      <c r="K19" s="2">
        <f>TREND(Calibration!$A$2:$A$4,Calibration!$C$2:$C$4,E19)</f>
        <v>441.70939790940503</v>
      </c>
      <c r="L19" s="2">
        <f>TREND(Calibration!$A$2:$A$4,Calibration!$D$2:$D$4,G19)</f>
        <v>507.53494339019562</v>
      </c>
    </row>
    <row r="20" spans="1:12" x14ac:dyDescent="0.25">
      <c r="A20">
        <v>91157</v>
      </c>
      <c r="B20">
        <v>13.961000439999999</v>
      </c>
      <c r="C20">
        <v>0.66640001999999998</v>
      </c>
      <c r="D20">
        <v>9.9000003020963209E+37</v>
      </c>
      <c r="E20">
        <v>1.1426999600000001</v>
      </c>
      <c r="F20">
        <v>399.05499268</v>
      </c>
      <c r="G20">
        <v>1.33070004</v>
      </c>
      <c r="H20">
        <v>9.9000003020963209E+37</v>
      </c>
      <c r="J20" s="2">
        <f>TREND(Calibration!$A$2:$A$4,Calibration!$B$2:$B$4,C20)</f>
        <v>425.45710399772662</v>
      </c>
      <c r="K20" s="2">
        <f>TREND(Calibration!$A$2:$A$4,Calibration!$C$2:$C$4,E20)</f>
        <v>442.55902346971141</v>
      </c>
      <c r="L20" s="2">
        <f>TREND(Calibration!$A$2:$A$4,Calibration!$D$2:$D$4,G20)</f>
        <v>507.53494339019562</v>
      </c>
    </row>
    <row r="21" spans="1:12" x14ac:dyDescent="0.25">
      <c r="A21">
        <v>96157</v>
      </c>
      <c r="B21">
        <v>13.885999679999999</v>
      </c>
      <c r="C21">
        <v>0.67290002000000004</v>
      </c>
      <c r="D21">
        <v>9.9000003020963209E+37</v>
      </c>
      <c r="E21">
        <v>1.1395000200000001</v>
      </c>
      <c r="F21">
        <v>575.34600829999999</v>
      </c>
      <c r="G21">
        <v>1.3301000599999999</v>
      </c>
      <c r="H21">
        <v>9.9000003020963209E+37</v>
      </c>
      <c r="J21" s="2">
        <f>TREND(Calibration!$A$2:$A$4,Calibration!$B$2:$B$4,C21)</f>
        <v>429.44401437269096</v>
      </c>
      <c r="K21" s="2">
        <f>TREND(Calibration!$A$2:$A$4,Calibration!$C$2:$C$4,E21)</f>
        <v>441.26437405926333</v>
      </c>
      <c r="L21" s="2">
        <f>TREND(Calibration!$A$2:$A$4,Calibration!$D$2:$D$4,G21)</f>
        <v>507.28760825944596</v>
      </c>
    </row>
    <row r="22" spans="1:12" x14ac:dyDescent="0.25">
      <c r="A22">
        <v>101157</v>
      </c>
      <c r="B22">
        <v>13.85999966</v>
      </c>
      <c r="C22">
        <v>0.66420000999999995</v>
      </c>
      <c r="D22">
        <v>9.9000003020963209E+37</v>
      </c>
      <c r="E22">
        <v>1.15349996</v>
      </c>
      <c r="F22">
        <v>-36.601001740000001</v>
      </c>
      <c r="G22">
        <v>1.33070004</v>
      </c>
      <c r="H22">
        <v>9.9000003020963209E+37</v>
      </c>
      <c r="J22" s="2">
        <f>TREND(Calibration!$A$2:$A$4,Calibration!$B$2:$B$4,C22)</f>
        <v>424.10768204479967</v>
      </c>
      <c r="K22" s="2">
        <f>TREND(Calibration!$A$2:$A$4,Calibration!$C$2:$C$4,E22)</f>
        <v>446.92854715854276</v>
      </c>
      <c r="L22" s="2">
        <f>TREND(Calibration!$A$2:$A$4,Calibration!$D$2:$D$4,G22)</f>
        <v>507.53494339019562</v>
      </c>
    </row>
    <row r="23" spans="1:12" x14ac:dyDescent="0.25">
      <c r="A23">
        <v>106157</v>
      </c>
      <c r="B23">
        <v>13.93799973</v>
      </c>
      <c r="C23">
        <v>0.66970003</v>
      </c>
      <c r="D23">
        <v>693.64001465000001</v>
      </c>
      <c r="E23">
        <v>1.1497000500000001</v>
      </c>
      <c r="F23">
        <v>498.68301392000001</v>
      </c>
      <c r="G23">
        <v>1.33070004</v>
      </c>
      <c r="H23">
        <v>9.9000003020963209E+37</v>
      </c>
      <c r="J23" s="2">
        <f>TREND(Calibration!$A$2:$A$4,Calibration!$B$2:$B$4,C23)</f>
        <v>427.48123386026293</v>
      </c>
      <c r="K23" s="2">
        <f>TREND(Calibration!$A$2:$A$4,Calibration!$C$2:$C$4,E23)</f>
        <v>445.39115856961433</v>
      </c>
      <c r="L23" s="2">
        <f>TREND(Calibration!$A$2:$A$4,Calibration!$D$2:$D$4,G23)</f>
        <v>507.53494339019562</v>
      </c>
    </row>
    <row r="24" spans="1:12" x14ac:dyDescent="0.25">
      <c r="A24">
        <v>111158</v>
      </c>
      <c r="B24">
        <v>13.97099972</v>
      </c>
      <c r="C24">
        <v>0.66369997999999997</v>
      </c>
      <c r="D24">
        <v>1312.3530273399999</v>
      </c>
      <c r="E24">
        <v>1.1664999700000001</v>
      </c>
      <c r="F24">
        <v>856.85400390999996</v>
      </c>
      <c r="G24">
        <v>1.3301000599999999</v>
      </c>
      <c r="H24">
        <v>9.9000003020963209E+37</v>
      </c>
      <c r="J24" s="2">
        <f>TREND(Calibration!$A$2:$A$4,Calibration!$B$2:$B$4,C24)</f>
        <v>423.80097823021606</v>
      </c>
      <c r="K24" s="2">
        <f>TREND(Calibration!$A$2:$A$4,Calibration!$C$2:$C$4,E24)</f>
        <v>452.18816305206548</v>
      </c>
      <c r="L24" s="2">
        <f>TREND(Calibration!$A$2:$A$4,Calibration!$D$2:$D$4,G24)</f>
        <v>507.28760825944596</v>
      </c>
    </row>
    <row r="25" spans="1:12" x14ac:dyDescent="0.25">
      <c r="A25">
        <v>116159</v>
      </c>
      <c r="B25">
        <v>14.05500031</v>
      </c>
      <c r="C25">
        <v>0.66149997999999999</v>
      </c>
      <c r="D25">
        <v>1080.6040039100001</v>
      </c>
      <c r="E25">
        <v>1.1827000400000001</v>
      </c>
      <c r="F25">
        <v>9.9000003020963209E+37</v>
      </c>
      <c r="G25">
        <v>1.33070004</v>
      </c>
      <c r="H25">
        <v>9.9000003020963209E+37</v>
      </c>
      <c r="J25" s="2">
        <f>TREND(Calibration!$A$2:$A$4,Calibration!$B$2:$B$4,C25)</f>
        <v>422.45156241099738</v>
      </c>
      <c r="K25" s="2">
        <f>TREND(Calibration!$A$2:$A$4,Calibration!$C$2:$C$4,E25)</f>
        <v>458.74247690629937</v>
      </c>
      <c r="L25" s="2">
        <f>TREND(Calibration!$A$2:$A$4,Calibration!$D$2:$D$4,G25)</f>
        <v>507.53494339019562</v>
      </c>
    </row>
    <row r="26" spans="1:12" x14ac:dyDescent="0.25">
      <c r="A26">
        <v>121159</v>
      </c>
      <c r="B26">
        <v>14.100000380000001</v>
      </c>
      <c r="C26">
        <v>0.65990000999999998</v>
      </c>
      <c r="D26">
        <v>1117.6209716799999</v>
      </c>
      <c r="E26">
        <v>1.18110001</v>
      </c>
      <c r="F26">
        <v>1255.4780273399999</v>
      </c>
      <c r="G26">
        <v>1.3354999999999999</v>
      </c>
      <c r="H26">
        <v>9.9000003020963209E+37</v>
      </c>
      <c r="J26" s="2">
        <f>TREND(Calibration!$A$2:$A$4,Calibration!$B$2:$B$4,C26)</f>
        <v>421.47018748905407</v>
      </c>
      <c r="K26" s="2">
        <f>TREND(Calibration!$A$2:$A$4,Calibration!$C$2:$C$4,E26)</f>
        <v>458.0951279259437</v>
      </c>
      <c r="L26" s="2">
        <f>TREND(Calibration!$A$2:$A$4,Calibration!$D$2:$D$4,G26)</f>
        <v>509.51367390486746</v>
      </c>
    </row>
    <row r="27" spans="1:12" x14ac:dyDescent="0.25">
      <c r="A27">
        <v>126168</v>
      </c>
      <c r="B27">
        <v>14.149000170000001</v>
      </c>
      <c r="C27">
        <v>0.65020001000000005</v>
      </c>
      <c r="D27">
        <v>126.12200165</v>
      </c>
      <c r="E27">
        <v>1.17939997</v>
      </c>
      <c r="F27">
        <v>9.9000003020963209E+37</v>
      </c>
      <c r="G27">
        <v>1.34689999</v>
      </c>
      <c r="H27">
        <v>958.36199951000003</v>
      </c>
      <c r="J27" s="2">
        <f>TREND(Calibration!$A$2:$A$4,Calibration!$B$2:$B$4,C27)</f>
        <v>415.52049046795355</v>
      </c>
      <c r="K27" s="2">
        <f>TREND(Calibration!$A$2:$A$4,Calibration!$C$2:$C$4,E27)</f>
        <v>457.40731634705844</v>
      </c>
      <c r="L27" s="2">
        <f>TREND(Calibration!$A$2:$A$4,Calibration!$D$2:$D$4,G27)</f>
        <v>514.2131939175249</v>
      </c>
    </row>
    <row r="28" spans="1:12" x14ac:dyDescent="0.25">
      <c r="A28">
        <v>131158</v>
      </c>
      <c r="B28">
        <v>14.126000400000001</v>
      </c>
      <c r="C28">
        <v>0.65130001000000004</v>
      </c>
      <c r="D28">
        <v>1321.64294434</v>
      </c>
      <c r="E28">
        <v>1.17999995</v>
      </c>
      <c r="F28">
        <v>1021.38201904</v>
      </c>
      <c r="G28">
        <v>1.3495999599999999</v>
      </c>
      <c r="H28">
        <v>9.9000003020963209E+37</v>
      </c>
      <c r="J28" s="2">
        <f>TREND(Calibration!$A$2:$A$4,Calibration!$B$2:$B$4,C28)</f>
        <v>416.19519837756286</v>
      </c>
      <c r="K28" s="2">
        <f>TREND(Calibration!$A$2:$A$4,Calibration!$C$2:$C$4,E28)</f>
        <v>457.65005957139414</v>
      </c>
      <c r="L28" s="2">
        <f>TREND(Calibration!$A$2:$A$4,Calibration!$D$2:$D$4,G28)</f>
        <v>515.3262267402356</v>
      </c>
    </row>
    <row r="29" spans="1:12" x14ac:dyDescent="0.25">
      <c r="A29">
        <v>136181</v>
      </c>
      <c r="B29">
        <v>14.0909996</v>
      </c>
      <c r="C29">
        <v>0.65670002000000005</v>
      </c>
      <c r="D29">
        <v>482.06698607999999</v>
      </c>
      <c r="E29">
        <v>1.1919000099999999</v>
      </c>
      <c r="F29">
        <v>9.9000003020963209E+37</v>
      </c>
      <c r="G29">
        <v>1.3489999800000001</v>
      </c>
      <c r="H29">
        <v>9.9000003020963209E+37</v>
      </c>
      <c r="J29" s="2">
        <f>TREND(Calibration!$A$2:$A$4,Calibration!$B$2:$B$4,C29)</f>
        <v>419.5074069766261</v>
      </c>
      <c r="K29" s="2">
        <f>TREND(Calibration!$A$2:$A$4,Calibration!$C$2:$C$4,E29)</f>
        <v>462.46465161477505</v>
      </c>
      <c r="L29" s="2">
        <f>TREND(Calibration!$A$2:$A$4,Calibration!$D$2:$D$4,G29)</f>
        <v>515.07889160948605</v>
      </c>
    </row>
    <row r="30" spans="1:12" x14ac:dyDescent="0.25">
      <c r="A30">
        <v>141159</v>
      </c>
      <c r="B30">
        <v>13.99699974</v>
      </c>
      <c r="C30">
        <v>0.65450001000000002</v>
      </c>
      <c r="D30">
        <v>9.9000003020963209E+37</v>
      </c>
      <c r="E30">
        <v>1.21019995</v>
      </c>
      <c r="F30">
        <v>1045.85998535</v>
      </c>
      <c r="G30">
        <v>1.34689999</v>
      </c>
      <c r="H30">
        <v>9.9000003020963209E+37</v>
      </c>
      <c r="J30" s="2">
        <f>TREND(Calibration!$A$2:$A$4,Calibration!$B$2:$B$4,C30)</f>
        <v>418.15798502369915</v>
      </c>
      <c r="K30" s="2">
        <f>TREND(Calibration!$A$2:$A$4,Calibration!$C$2:$C$4,E30)</f>
        <v>469.86854247905222</v>
      </c>
      <c r="L30" s="2">
        <f>TREND(Calibration!$A$2:$A$4,Calibration!$D$2:$D$4,G30)</f>
        <v>514.2131939175249</v>
      </c>
    </row>
    <row r="31" spans="1:12" x14ac:dyDescent="0.25">
      <c r="A31">
        <v>146159</v>
      </c>
      <c r="B31">
        <v>13.95100021</v>
      </c>
      <c r="C31">
        <v>0.65509998999999997</v>
      </c>
      <c r="D31">
        <v>771.5</v>
      </c>
      <c r="E31">
        <v>1.19889998</v>
      </c>
      <c r="F31">
        <v>908.92498779000005</v>
      </c>
      <c r="G31">
        <v>1.3501000400000001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465.29673816441482</v>
      </c>
      <c r="L31" s="2">
        <f>TREND(Calibration!$A$2:$A$4,Calibration!$D$2:$D$4,G31)</f>
        <v>515.53237919895969</v>
      </c>
    </row>
    <row r="32" spans="1:12" x14ac:dyDescent="0.25">
      <c r="A32">
        <v>151158</v>
      </c>
      <c r="B32">
        <v>13.940999980000001</v>
      </c>
      <c r="C32">
        <v>0.64969999</v>
      </c>
      <c r="D32">
        <v>9.9000003020963209E+37</v>
      </c>
      <c r="E32">
        <v>1.19889998</v>
      </c>
      <c r="F32">
        <v>341.96600341999999</v>
      </c>
      <c r="G32">
        <v>1.3501000400000001</v>
      </c>
      <c r="H32">
        <v>9.9000003020963209E+37</v>
      </c>
      <c r="J32" s="2">
        <f>TREND(Calibration!$A$2:$A$4,Calibration!$B$2:$B$4,C32)</f>
        <v>415.21379278707821</v>
      </c>
      <c r="K32" s="2">
        <f>TREND(Calibration!$A$2:$A$4,Calibration!$C$2:$C$4,E32)</f>
        <v>465.29673816441482</v>
      </c>
      <c r="L32" s="2">
        <f>TREND(Calibration!$A$2:$A$4,Calibration!$D$2:$D$4,G32)</f>
        <v>515.53237919895969</v>
      </c>
    </row>
    <row r="33" spans="1:12" x14ac:dyDescent="0.25">
      <c r="A33">
        <v>156159</v>
      </c>
      <c r="B33">
        <v>14.03499985</v>
      </c>
      <c r="C33">
        <v>0.65130001000000004</v>
      </c>
      <c r="D33">
        <v>792.52801513999998</v>
      </c>
      <c r="E33">
        <v>1.2129000400000001</v>
      </c>
      <c r="F33">
        <v>1035.10900879</v>
      </c>
      <c r="G33">
        <v>1.3489999800000001</v>
      </c>
      <c r="H33">
        <v>1302.24902344</v>
      </c>
      <c r="J33" s="2">
        <f>TREND(Calibration!$A$2:$A$4,Calibration!$B$2:$B$4,C33)</f>
        <v>416.19519837756286</v>
      </c>
      <c r="K33" s="2">
        <f>TREND(Calibration!$A$2:$A$4,Calibration!$C$2:$C$4,E33)</f>
        <v>470.96095981395752</v>
      </c>
      <c r="L33" s="2">
        <f>TREND(Calibration!$A$2:$A$4,Calibration!$D$2:$D$4,G33)</f>
        <v>515.07889160948605</v>
      </c>
    </row>
    <row r="34" spans="1:12" x14ac:dyDescent="0.25">
      <c r="A34">
        <v>161161</v>
      </c>
      <c r="B34">
        <v>14.18799973</v>
      </c>
      <c r="C34">
        <v>0.65719998000000002</v>
      </c>
      <c r="D34">
        <v>1177.2110595700001</v>
      </c>
      <c r="E34">
        <v>1.21940005</v>
      </c>
      <c r="F34">
        <v>976.41101074000005</v>
      </c>
      <c r="G34">
        <v>1.3479000299999999</v>
      </c>
      <c r="H34">
        <v>9.9000003020963209E+37</v>
      </c>
      <c r="J34" s="2">
        <f>TREND(Calibration!$A$2:$A$4,Calibration!$B$2:$B$4,C34)</f>
        <v>419.81406785525184</v>
      </c>
      <c r="K34" s="2">
        <f>TREND(Calibration!$A$2:$A$4,Calibration!$C$2:$C$4,E34)</f>
        <v>473.59076978364641</v>
      </c>
      <c r="L34" s="2">
        <f>TREND(Calibration!$A$2:$A$4,Calibration!$D$2:$D$4,G34)</f>
        <v>514.62544936629786</v>
      </c>
    </row>
    <row r="35" spans="1:12" x14ac:dyDescent="0.25">
      <c r="A35">
        <v>166170</v>
      </c>
      <c r="B35">
        <v>14.27600002</v>
      </c>
      <c r="C35">
        <v>0.65609998000000003</v>
      </c>
      <c r="D35">
        <v>1182.29199219</v>
      </c>
      <c r="E35">
        <v>1.2221000200000001</v>
      </c>
      <c r="F35">
        <v>759.05902100000003</v>
      </c>
      <c r="G35">
        <v>1.34739995</v>
      </c>
      <c r="H35">
        <v>9.9000003020963209E+37</v>
      </c>
      <c r="J35" s="2">
        <f>TREND(Calibration!$A$2:$A$4,Calibration!$B$2:$B$4,C35)</f>
        <v>419.13935994564247</v>
      </c>
      <c r="K35" s="2">
        <f>TREND(Calibration!$A$2:$A$4,Calibration!$C$2:$C$4,E35)</f>
        <v>474.68313856828848</v>
      </c>
      <c r="L35" s="2">
        <f>TREND(Calibration!$A$2:$A$4,Calibration!$D$2:$D$4,G35)</f>
        <v>514.41929690757388</v>
      </c>
    </row>
    <row r="36" spans="1:12" x14ac:dyDescent="0.25">
      <c r="A36">
        <v>171161</v>
      </c>
      <c r="B36">
        <v>14.324000359999999</v>
      </c>
      <c r="C36">
        <v>0.65179997999999995</v>
      </c>
      <c r="D36">
        <v>9.9000003020963209E+37</v>
      </c>
      <c r="E36">
        <v>1.2437000300000001</v>
      </c>
      <c r="F36">
        <v>401.12100220000002</v>
      </c>
      <c r="G36">
        <v>1.3398000000000001</v>
      </c>
      <c r="H36">
        <v>9.9000003020963209E+37</v>
      </c>
      <c r="J36" s="2">
        <f>TREND(Calibration!$A$2:$A$4,Calibration!$B$2:$B$4,C36)</f>
        <v>416.50186538989681</v>
      </c>
      <c r="K36" s="2">
        <f>TREND(Calibration!$A$2:$A$4,Calibration!$C$2:$C$4,E36)</f>
        <v>483.42218999180653</v>
      </c>
      <c r="L36" s="2">
        <f>TREND(Calibration!$A$2:$A$4,Calibration!$D$2:$D$4,G36)</f>
        <v>511.28630142949055</v>
      </c>
    </row>
    <row r="37" spans="1:12" x14ac:dyDescent="0.25">
      <c r="A37">
        <v>176161</v>
      </c>
      <c r="B37">
        <v>14.36600018</v>
      </c>
      <c r="C37">
        <v>0.65670002000000005</v>
      </c>
      <c r="D37">
        <v>686.72198486000002</v>
      </c>
      <c r="E37">
        <v>1.26859999</v>
      </c>
      <c r="F37">
        <v>1312.6810302700001</v>
      </c>
      <c r="G37">
        <v>1.33819997</v>
      </c>
      <c r="H37">
        <v>9.9000003020963209E+37</v>
      </c>
      <c r="J37" s="2">
        <f>TREND(Calibration!$A$2:$A$4,Calibration!$B$2:$B$4,C37)</f>
        <v>419.5074069766261</v>
      </c>
      <c r="K37" s="2">
        <f>TREND(Calibration!$A$2:$A$4,Calibration!$C$2:$C$4,E37)</f>
        <v>493.49635342430224</v>
      </c>
      <c r="L37" s="2">
        <f>TREND(Calibration!$A$2:$A$4,Calibration!$D$2:$D$4,G37)</f>
        <v>510.62670672757827</v>
      </c>
    </row>
    <row r="38" spans="1:12" x14ac:dyDescent="0.25">
      <c r="A38">
        <v>181161</v>
      </c>
      <c r="B38">
        <v>14.288999560000001</v>
      </c>
      <c r="C38">
        <v>0.65399998000000004</v>
      </c>
      <c r="D38">
        <v>9.9000003020963209E+37</v>
      </c>
      <c r="E38">
        <v>1.2675000400000001</v>
      </c>
      <c r="F38">
        <v>402.42700194999998</v>
      </c>
      <c r="G38">
        <v>1.33609998</v>
      </c>
      <c r="H38">
        <v>9.9000003020963209E+37</v>
      </c>
      <c r="J38" s="2">
        <f>TREND(Calibration!$A$2:$A$4,Calibration!$B$2:$B$4,C38)</f>
        <v>417.85128120911554</v>
      </c>
      <c r="K38" s="2">
        <f>TREND(Calibration!$A$2:$A$4,Calibration!$C$2:$C$4,E38)</f>
        <v>493.0513295741606</v>
      </c>
      <c r="L38" s="2">
        <f>TREND(Calibration!$A$2:$A$4,Calibration!$D$2:$D$4,G38)</f>
        <v>509.76100903561712</v>
      </c>
    </row>
    <row r="39" spans="1:12" x14ac:dyDescent="0.25">
      <c r="A39">
        <v>186160</v>
      </c>
      <c r="B39">
        <v>14.22000027</v>
      </c>
      <c r="C39">
        <v>0.65560001000000001</v>
      </c>
      <c r="D39">
        <v>916.59002685999997</v>
      </c>
      <c r="E39">
        <v>1.2826000500000001</v>
      </c>
      <c r="F39">
        <v>809.94396973000005</v>
      </c>
      <c r="G39">
        <v>1.3393000399999999</v>
      </c>
      <c r="H39">
        <v>9.9000003020963209E+37</v>
      </c>
      <c r="J39" s="2">
        <f>TREND(Calibration!$A$2:$A$4,Calibration!$B$2:$B$4,C39)</f>
        <v>418.83269293330846</v>
      </c>
      <c r="K39" s="2">
        <f>TREND(Calibration!$A$2:$A$4,Calibration!$C$2:$C$4,E39)</f>
        <v>499.16057507384494</v>
      </c>
      <c r="L39" s="2">
        <f>TREND(Calibration!$A$2:$A$4,Calibration!$D$2:$D$4,G39)</f>
        <v>511.08019843944146</v>
      </c>
    </row>
    <row r="40" spans="1:12" x14ac:dyDescent="0.25">
      <c r="A40">
        <v>191161</v>
      </c>
      <c r="B40">
        <v>14.161999700000001</v>
      </c>
      <c r="C40">
        <v>0.65069997000000002</v>
      </c>
      <c r="D40">
        <v>778.03302001999998</v>
      </c>
      <c r="E40">
        <v>1.3057999600000001</v>
      </c>
      <c r="F40">
        <v>9.9000003020963209E+37</v>
      </c>
      <c r="G40">
        <v>1.3387999500000001</v>
      </c>
      <c r="H40">
        <v>1100.41894531</v>
      </c>
      <c r="J40" s="2">
        <f>TREND(Calibration!$A$2:$A$4,Calibration!$B$2:$B$4,C40)</f>
        <v>415.82715134657923</v>
      </c>
      <c r="K40" s="2">
        <f>TREND(Calibration!$A$2:$A$4,Calibration!$C$2:$C$4,E40)</f>
        <v>508.54692288160004</v>
      </c>
      <c r="L40" s="2">
        <f>TREND(Calibration!$A$2:$A$4,Calibration!$D$2:$D$4,G40)</f>
        <v>510.87404185832793</v>
      </c>
    </row>
    <row r="41" spans="1:12" x14ac:dyDescent="0.25">
      <c r="A41">
        <v>196161</v>
      </c>
      <c r="B41">
        <v>14.10400009</v>
      </c>
      <c r="C41">
        <v>0.65179997999999995</v>
      </c>
      <c r="D41">
        <v>1052.1040039100001</v>
      </c>
      <c r="E41">
        <v>1.2928999699999999</v>
      </c>
      <c r="F41">
        <v>9.9000003020963209E+37</v>
      </c>
      <c r="G41">
        <v>1.3365999500000001</v>
      </c>
      <c r="H41">
        <v>9.9000003020963209E+37</v>
      </c>
      <c r="J41" s="2">
        <f>TREND(Calibration!$A$2:$A$4,Calibration!$B$2:$B$4,C41)</f>
        <v>416.50186538989681</v>
      </c>
      <c r="K41" s="2">
        <f>TREND(Calibration!$A$2:$A$4,Calibration!$C$2:$C$4,E41)</f>
        <v>503.32777363246225</v>
      </c>
      <c r="L41" s="2">
        <f>TREND(Calibration!$A$2:$A$4,Calibration!$D$2:$D$4,G41)</f>
        <v>509.96711614805565</v>
      </c>
    </row>
    <row r="42" spans="1:12" x14ac:dyDescent="0.25">
      <c r="A42">
        <v>201161</v>
      </c>
      <c r="B42">
        <v>14.02900028</v>
      </c>
      <c r="C42">
        <v>0.65179997999999995</v>
      </c>
      <c r="D42">
        <v>9.9000003020963209E+37</v>
      </c>
      <c r="E42">
        <v>1.30739999</v>
      </c>
      <c r="F42">
        <v>999.77197265999996</v>
      </c>
      <c r="G42">
        <v>1.33609998</v>
      </c>
      <c r="H42">
        <v>9.9000003020963209E+37</v>
      </c>
      <c r="J42" s="2">
        <f>TREND(Calibration!$A$2:$A$4,Calibration!$B$2:$B$4,C42)</f>
        <v>416.50186538989681</v>
      </c>
      <c r="K42" s="2">
        <f>TREND(Calibration!$A$2:$A$4,Calibration!$C$2:$C$4,E42)</f>
        <v>509.19427186195571</v>
      </c>
      <c r="L42" s="2">
        <f>TREND(Calibration!$A$2:$A$4,Calibration!$D$2:$D$4,G42)</f>
        <v>509.76100903561712</v>
      </c>
    </row>
    <row r="43" spans="1:12" x14ac:dyDescent="0.25">
      <c r="A43">
        <v>206160</v>
      </c>
      <c r="B43">
        <v>14.083999629999999</v>
      </c>
      <c r="C43">
        <v>0.64800000000000002</v>
      </c>
      <c r="D43">
        <v>670.30700683999999</v>
      </c>
      <c r="E43">
        <v>1.3161</v>
      </c>
      <c r="F43">
        <v>9.9000003020963209E+37</v>
      </c>
      <c r="G43">
        <v>1.33819997</v>
      </c>
      <c r="H43">
        <v>9.9000003020963209E+37</v>
      </c>
      <c r="J43" s="2">
        <f>TREND(Calibration!$A$2:$A$4,Calibration!$B$2:$B$4,C43)</f>
        <v>414.17106851502655</v>
      </c>
      <c r="K43" s="2">
        <f>TREND(Calibration!$A$2:$A$4,Calibration!$C$2:$C$4,E43)</f>
        <v>512.71416999048063</v>
      </c>
      <c r="L43" s="2">
        <f>TREND(Calibration!$A$2:$A$4,Calibration!$D$2:$D$4,G43)</f>
        <v>510.62670672757827</v>
      </c>
    </row>
    <row r="44" spans="1:12" x14ac:dyDescent="0.25">
      <c r="A44">
        <v>211160</v>
      </c>
      <c r="B44">
        <v>14.11699963</v>
      </c>
      <c r="C44">
        <v>0.65609998000000003</v>
      </c>
      <c r="D44">
        <v>9.9000003020963209E+37</v>
      </c>
      <c r="E44">
        <v>1.3004000200000001</v>
      </c>
      <c r="F44">
        <v>9.9000003020963209E+37</v>
      </c>
      <c r="G44">
        <v>1.3365999500000001</v>
      </c>
      <c r="H44">
        <v>9.9000003020963209E+37</v>
      </c>
      <c r="J44" s="2">
        <f>TREND(Calibration!$A$2:$A$4,Calibration!$B$2:$B$4,C44)</f>
        <v>419.13935994564247</v>
      </c>
      <c r="K44" s="2">
        <f>TREND(Calibration!$A$2:$A$4,Calibration!$C$2:$C$4,E44)</f>
        <v>506.362185312316</v>
      </c>
      <c r="L44" s="2">
        <f>TREND(Calibration!$A$2:$A$4,Calibration!$D$2:$D$4,G44)</f>
        <v>509.96711614805565</v>
      </c>
    </row>
    <row r="45" spans="1:12" x14ac:dyDescent="0.25">
      <c r="A45">
        <v>216172</v>
      </c>
      <c r="B45">
        <v>14.272000309999999</v>
      </c>
      <c r="C45">
        <v>0.65509998999999997</v>
      </c>
      <c r="D45">
        <v>865.59802246000004</v>
      </c>
      <c r="E45">
        <v>1.2776999499999999</v>
      </c>
      <c r="F45">
        <v>9.9000003020963209E+37</v>
      </c>
      <c r="G45">
        <v>1.3344000600000001</v>
      </c>
      <c r="H45">
        <v>1014.39801025</v>
      </c>
      <c r="J45" s="2">
        <f>TREND(Calibration!$A$2:$A$4,Calibration!$B$2:$B$4,C45)</f>
        <v>418.52599525243312</v>
      </c>
      <c r="K45" s="2">
        <f>TREND(Calibration!$A$2:$A$4,Calibration!$C$2:$C$4,E45)</f>
        <v>497.17806553424828</v>
      </c>
      <c r="L45" s="2">
        <f>TREND(Calibration!$A$2:$A$4,Calibration!$D$2:$D$4,G45)</f>
        <v>509.06023578406905</v>
      </c>
    </row>
    <row r="46" spans="1:12" x14ac:dyDescent="0.25">
      <c r="A46">
        <v>221161</v>
      </c>
      <c r="B46">
        <v>14.347000120000001</v>
      </c>
      <c r="C46">
        <v>0.66049999000000004</v>
      </c>
      <c r="D46">
        <v>656.27398682</v>
      </c>
      <c r="E46">
        <v>1.3107000600000001</v>
      </c>
      <c r="F46">
        <v>9.9000003020963209E+37</v>
      </c>
      <c r="G46">
        <v>1.3316999700000001</v>
      </c>
      <c r="H46">
        <v>9.9000003020963209E+37</v>
      </c>
      <c r="J46" s="2">
        <f>TREND(Calibration!$A$2:$A$4,Calibration!$B$2:$B$4,C46)</f>
        <v>421.83819771778815</v>
      </c>
      <c r="K46" s="2">
        <f>TREND(Calibration!$A$2:$A$4,Calibration!$C$2:$C$4,E46)</f>
        <v>510.52943242119659</v>
      </c>
      <c r="L46" s="2">
        <f>TREND(Calibration!$A$2:$A$4,Calibration!$D$2:$D$4,G46)</f>
        <v>507.94715349268313</v>
      </c>
    </row>
    <row r="47" spans="1:12" x14ac:dyDescent="0.25">
      <c r="A47">
        <v>226161</v>
      </c>
      <c r="B47">
        <v>14.31499958</v>
      </c>
      <c r="C47">
        <v>0.65509998999999997</v>
      </c>
      <c r="D47">
        <v>9.9000003020963209E+37</v>
      </c>
      <c r="E47">
        <v>1.32089996</v>
      </c>
      <c r="F47">
        <v>490.33300781000003</v>
      </c>
      <c r="G47">
        <v>1.3316999700000001</v>
      </c>
      <c r="H47">
        <v>9.9000003020963209E+37</v>
      </c>
      <c r="J47" s="2">
        <f>TREND(Calibration!$A$2:$A$4,Calibration!$B$2:$B$4,C47)</f>
        <v>418.52599525243312</v>
      </c>
      <c r="K47" s="2">
        <f>TREND(Calibration!$A$2:$A$4,Calibration!$C$2:$C$4,E47)</f>
        <v>514.65616433542914</v>
      </c>
      <c r="L47" s="2">
        <f>TREND(Calibration!$A$2:$A$4,Calibration!$D$2:$D$4,G47)</f>
        <v>507.94715349268313</v>
      </c>
    </row>
    <row r="48" spans="1:12" x14ac:dyDescent="0.25">
      <c r="A48">
        <v>231161</v>
      </c>
      <c r="B48">
        <v>14.32699966</v>
      </c>
      <c r="C48">
        <v>0.66049999000000004</v>
      </c>
      <c r="D48">
        <v>800.82098388999998</v>
      </c>
      <c r="E48">
        <v>1.33389997</v>
      </c>
      <c r="F48">
        <v>793.16900635000002</v>
      </c>
      <c r="G48">
        <v>1.3344000600000001</v>
      </c>
      <c r="H48">
        <v>1292.9709472699999</v>
      </c>
      <c r="J48" s="2">
        <f>TREND(Calibration!$A$2:$A$4,Calibration!$B$2:$B$4,C48)</f>
        <v>421.83819771778815</v>
      </c>
      <c r="K48" s="2">
        <f>TREND(Calibration!$A$2:$A$4,Calibration!$C$2:$C$4,E48)</f>
        <v>519.9157802289518</v>
      </c>
      <c r="L48" s="2">
        <f>TREND(Calibration!$A$2:$A$4,Calibration!$D$2:$D$4,G48)</f>
        <v>509.06023578406905</v>
      </c>
    </row>
    <row r="49" spans="1:12" x14ac:dyDescent="0.25">
      <c r="A49">
        <v>236161</v>
      </c>
      <c r="B49">
        <v>14.27900028</v>
      </c>
      <c r="C49">
        <v>0.66589999</v>
      </c>
      <c r="D49">
        <v>935.97497558999999</v>
      </c>
      <c r="E49">
        <v>1.32360005</v>
      </c>
      <c r="F49">
        <v>680.01000977000001</v>
      </c>
      <c r="G49">
        <v>1.33710003</v>
      </c>
      <c r="H49">
        <v>9.9000003020963209E+37</v>
      </c>
      <c r="J49" s="2">
        <f>TREND(Calibration!$A$2:$A$4,Calibration!$B$2:$B$4,C49)</f>
        <v>425.15040018314306</v>
      </c>
      <c r="K49" s="2">
        <f>TREND(Calibration!$A$2:$A$4,Calibration!$C$2:$C$4,E49)</f>
        <v>515.74858167033437</v>
      </c>
      <c r="L49" s="2">
        <f>TREND(Calibration!$A$2:$A$4,Calibration!$D$2:$D$4,G49)</f>
        <v>510.17326860677974</v>
      </c>
    </row>
    <row r="50" spans="1:12" x14ac:dyDescent="0.25">
      <c r="A50">
        <v>241161</v>
      </c>
      <c r="B50">
        <v>14.22999954</v>
      </c>
      <c r="C50">
        <v>0.66970003</v>
      </c>
      <c r="D50">
        <v>1305.55505371</v>
      </c>
      <c r="E50">
        <v>1.3365999500000001</v>
      </c>
      <c r="F50">
        <v>747.29901123000002</v>
      </c>
      <c r="G50">
        <v>1.3377000100000001</v>
      </c>
      <c r="H50">
        <v>9.9000003020963209E+37</v>
      </c>
      <c r="J50" s="2">
        <f>TREND(Calibration!$A$2:$A$4,Calibration!$B$2:$B$4,C50)</f>
        <v>427.48123386026293</v>
      </c>
      <c r="K50" s="2">
        <f>TREND(Calibration!$A$2:$A$4,Calibration!$C$2:$C$4,E50)</f>
        <v>521.00815305944911</v>
      </c>
      <c r="L50" s="2">
        <f>TREND(Calibration!$A$2:$A$4,Calibration!$D$2:$D$4,G50)</f>
        <v>510.4206037375294</v>
      </c>
    </row>
    <row r="51" spans="1:12" x14ac:dyDescent="0.25">
      <c r="A51">
        <v>246160</v>
      </c>
      <c r="B51">
        <v>14.20100021</v>
      </c>
      <c r="C51">
        <v>0.66860001999999996</v>
      </c>
      <c r="D51">
        <v>1100.2829589800001</v>
      </c>
      <c r="E51">
        <v>1.33389997</v>
      </c>
      <c r="F51">
        <v>651.78100586000005</v>
      </c>
      <c r="G51">
        <v>1.3408999399999999</v>
      </c>
      <c r="H51">
        <v>9.9000003020963209E+37</v>
      </c>
      <c r="J51" s="2">
        <f>TREND(Calibration!$A$2:$A$4,Calibration!$B$2:$B$4,C51)</f>
        <v>426.8065198169453</v>
      </c>
      <c r="K51" s="2">
        <f>TREND(Calibration!$A$2:$A$4,Calibration!$C$2:$C$4,E51)</f>
        <v>519.9157802289518</v>
      </c>
      <c r="L51" s="2">
        <f>TREND(Calibration!$A$2:$A$4,Calibration!$D$2:$D$4,G51)</f>
        <v>511.73973955028896</v>
      </c>
    </row>
    <row r="52" spans="1:12" x14ac:dyDescent="0.25">
      <c r="A52">
        <v>251161</v>
      </c>
      <c r="B52">
        <v>14.152000429999999</v>
      </c>
      <c r="C52">
        <v>0.67070001000000001</v>
      </c>
      <c r="D52">
        <v>1350.07995605</v>
      </c>
      <c r="E52">
        <v>1.33609998</v>
      </c>
      <c r="F52">
        <v>371.65899658000001</v>
      </c>
      <c r="G52">
        <v>1.3415000399999999</v>
      </c>
      <c r="H52">
        <v>9.9000003020963209E+37</v>
      </c>
      <c r="J52" s="2">
        <f>TREND(Calibration!$A$2:$A$4,Calibration!$B$2:$B$4,C52)</f>
        <v>428.09459241976401</v>
      </c>
      <c r="K52" s="2">
        <f>TREND(Calibration!$A$2:$A$4,Calibration!$C$2:$C$4,E52)</f>
        <v>520.805872433643</v>
      </c>
      <c r="L52" s="2">
        <f>TREND(Calibration!$A$2:$A$4,Calibration!$D$2:$D$4,G52)</f>
        <v>511.98712414971374</v>
      </c>
    </row>
    <row r="53" spans="1:12" x14ac:dyDescent="0.25">
      <c r="A53">
        <v>256161</v>
      </c>
      <c r="B53">
        <v>14.194000239999999</v>
      </c>
      <c r="C53">
        <v>0.67019998999999997</v>
      </c>
      <c r="D53">
        <v>1224.7089843700001</v>
      </c>
      <c r="E53">
        <v>1.3538999599999999</v>
      </c>
      <c r="F53">
        <v>681.60998534999999</v>
      </c>
      <c r="G53">
        <v>1.3408999399999999</v>
      </c>
      <c r="H53">
        <v>1365.2170410199999</v>
      </c>
      <c r="J53" s="2">
        <f>TREND(Calibration!$A$2:$A$4,Calibration!$B$2:$B$4,C53)</f>
        <v>427.78789473888867</v>
      </c>
      <c r="K53" s="2">
        <f>TREND(Calibration!$A$2:$A$4,Calibration!$C$2:$C$4,E53)</f>
        <v>528.00748671796941</v>
      </c>
      <c r="L53" s="2">
        <f>TREND(Calibration!$A$2:$A$4,Calibration!$D$2:$D$4,G53)</f>
        <v>511.73973955028896</v>
      </c>
    </row>
    <row r="54" spans="1:12" x14ac:dyDescent="0.25">
      <c r="A54">
        <v>261160</v>
      </c>
      <c r="B54">
        <v>14.25</v>
      </c>
      <c r="C54">
        <v>0.67339998000000001</v>
      </c>
      <c r="D54">
        <v>778.08099364999998</v>
      </c>
      <c r="E54">
        <v>1.38030005</v>
      </c>
      <c r="F54">
        <v>1080.8370361299999</v>
      </c>
      <c r="G54">
        <v>1.33609998</v>
      </c>
      <c r="H54">
        <v>9.9000003020963209E+37</v>
      </c>
      <c r="J54" s="2">
        <f>TREND(Calibration!$A$2:$A$4,Calibration!$B$2:$B$4,C54)</f>
        <v>429.75067525131669</v>
      </c>
      <c r="K54" s="2">
        <f>TREND(Calibration!$A$2:$A$4,Calibration!$C$2:$C$4,E54)</f>
        <v>538.68858103669902</v>
      </c>
      <c r="L54" s="2">
        <f>TREND(Calibration!$A$2:$A$4,Calibration!$D$2:$D$4,G54)</f>
        <v>509.76100903561712</v>
      </c>
    </row>
    <row r="55" spans="1:12" x14ac:dyDescent="0.25">
      <c r="A55">
        <v>266160</v>
      </c>
      <c r="B55">
        <v>14.30500031</v>
      </c>
      <c r="C55">
        <v>0.67180002000000005</v>
      </c>
      <c r="D55">
        <v>9.9000003020963209E+37</v>
      </c>
      <c r="E55">
        <v>1.3770999900000001</v>
      </c>
      <c r="F55">
        <v>984.63098145000004</v>
      </c>
      <c r="G55">
        <v>1.3365999500000001</v>
      </c>
      <c r="H55">
        <v>9.9000003020963209E+37</v>
      </c>
      <c r="J55" s="2">
        <f>TREND(Calibration!$A$2:$A$4,Calibration!$B$2:$B$4,C55)</f>
        <v>428.76930646308165</v>
      </c>
      <c r="K55" s="2">
        <f>TREND(Calibration!$A$2:$A$4,Calibration!$C$2:$C$4,E55)</f>
        <v>537.39388307598779</v>
      </c>
      <c r="L55" s="2">
        <f>TREND(Calibration!$A$2:$A$4,Calibration!$D$2:$D$4,G55)</f>
        <v>509.96711614805565</v>
      </c>
    </row>
    <row r="56" spans="1:12" x14ac:dyDescent="0.25">
      <c r="A56">
        <v>271161</v>
      </c>
      <c r="B56">
        <v>14.333999629999999</v>
      </c>
      <c r="C56">
        <v>0.67129998999999996</v>
      </c>
      <c r="D56">
        <v>9.9000003020963209E+37</v>
      </c>
      <c r="E56">
        <v>1.3787000199999999</v>
      </c>
      <c r="F56">
        <v>801.16400146000001</v>
      </c>
      <c r="G56">
        <v>1.33280003</v>
      </c>
      <c r="H56">
        <v>9.9000003020963209E+37</v>
      </c>
      <c r="J56" s="2">
        <f>TREND(Calibration!$A$2:$A$4,Calibration!$B$2:$B$4,C56)</f>
        <v>428.46260264849798</v>
      </c>
      <c r="K56" s="2">
        <f>TREND(Calibration!$A$2:$A$4,Calibration!$C$2:$C$4,E56)</f>
        <v>538.04123205634335</v>
      </c>
      <c r="L56" s="2">
        <f>TREND(Calibration!$A$2:$A$4,Calibration!$D$2:$D$4,G56)</f>
        <v>508.40064108215677</v>
      </c>
    </row>
    <row r="57" spans="1:12" x14ac:dyDescent="0.25">
      <c r="A57">
        <v>276161</v>
      </c>
      <c r="B57">
        <v>14.324000359999999</v>
      </c>
      <c r="C57">
        <v>0.67290002000000004</v>
      </c>
      <c r="D57">
        <v>9.9000003020963209E+37</v>
      </c>
      <c r="E57">
        <v>1.36580002</v>
      </c>
      <c r="F57">
        <v>903.96997069999998</v>
      </c>
      <c r="G57">
        <v>1.3350000399999999</v>
      </c>
      <c r="H57">
        <v>9.9000003020963209E+37</v>
      </c>
      <c r="J57" s="2">
        <f>TREND(Calibration!$A$2:$A$4,Calibration!$B$2:$B$4,C57)</f>
        <v>429.44401437269096</v>
      </c>
      <c r="K57" s="2">
        <f>TREND(Calibration!$A$2:$A$4,Calibration!$C$2:$C$4,E57)</f>
        <v>532.82207876135044</v>
      </c>
      <c r="L57" s="2">
        <f>TREND(Calibration!$A$2:$A$4,Calibration!$D$2:$D$4,G57)</f>
        <v>509.30757091481848</v>
      </c>
    </row>
    <row r="58" spans="1:12" x14ac:dyDescent="0.25">
      <c r="A58">
        <v>281160</v>
      </c>
      <c r="B58">
        <v>14.272000309999999</v>
      </c>
      <c r="C58">
        <v>0.67019998999999997</v>
      </c>
      <c r="D58">
        <v>9.9000003020963209E+37</v>
      </c>
      <c r="E58">
        <v>1.3603999600000001</v>
      </c>
      <c r="F58">
        <v>824.90997314000003</v>
      </c>
      <c r="G58">
        <v>1.33609998</v>
      </c>
      <c r="H58">
        <v>9.9000003020963209E+37</v>
      </c>
      <c r="J58" s="2">
        <f>TREND(Calibration!$A$2:$A$4,Calibration!$B$2:$B$4,C58)</f>
        <v>427.78789473888867</v>
      </c>
      <c r="K58" s="2">
        <f>TREND(Calibration!$A$2:$A$4,Calibration!$C$2:$C$4,E58)</f>
        <v>530.63729264180313</v>
      </c>
      <c r="L58" s="2">
        <f>TREND(Calibration!$A$2:$A$4,Calibration!$D$2:$D$4,G58)</f>
        <v>509.76100903561712</v>
      </c>
    </row>
    <row r="59" spans="1:12" x14ac:dyDescent="0.25">
      <c r="A59">
        <v>286161</v>
      </c>
      <c r="B59">
        <v>14.213999749999999</v>
      </c>
      <c r="C59">
        <v>0.67180002000000005</v>
      </c>
      <c r="D59">
        <v>1320.9680175799999</v>
      </c>
      <c r="E59">
        <v>1.3840999599999999</v>
      </c>
      <c r="F59">
        <v>9.9000003020963209E+37</v>
      </c>
      <c r="G59">
        <v>1.3446999799999999</v>
      </c>
      <c r="H59">
        <v>9.9000003020963209E+37</v>
      </c>
      <c r="J59" s="2">
        <f>TREND(Calibration!$A$2:$A$4,Calibration!$B$2:$B$4,C59)</f>
        <v>428.76930646308165</v>
      </c>
      <c r="K59" s="2">
        <f>TREND(Calibration!$A$2:$A$4,Calibration!$C$2:$C$4,E59)</f>
        <v>540.2259696256275</v>
      </c>
      <c r="L59" s="2">
        <f>TREND(Calibration!$A$2:$A$4,Calibration!$D$2:$D$4,G59)</f>
        <v>513.30626408486307</v>
      </c>
    </row>
    <row r="60" spans="1:12" x14ac:dyDescent="0.25">
      <c r="A60">
        <v>291161</v>
      </c>
      <c r="B60">
        <v>14.1590004</v>
      </c>
      <c r="C60">
        <v>0.67180002000000005</v>
      </c>
      <c r="D60">
        <v>877.48297118999994</v>
      </c>
      <c r="E60">
        <v>1.38680005</v>
      </c>
      <c r="F60">
        <v>9.9000003020963209E+37</v>
      </c>
      <c r="G60">
        <v>1.3495999599999999</v>
      </c>
      <c r="H60">
        <v>9.9000003020963209E+37</v>
      </c>
      <c r="J60" s="2">
        <f>TREND(Calibration!$A$2:$A$4,Calibration!$B$2:$B$4,C60)</f>
        <v>428.76930646308165</v>
      </c>
      <c r="K60" s="2">
        <f>TREND(Calibration!$A$2:$A$4,Calibration!$C$2:$C$4,E60)</f>
        <v>541.31838696053273</v>
      </c>
      <c r="L60" s="2">
        <f>TREND(Calibration!$A$2:$A$4,Calibration!$D$2:$D$4,G60)</f>
        <v>515.3262267402356</v>
      </c>
    </row>
    <row r="61" spans="1:12" x14ac:dyDescent="0.25">
      <c r="A61">
        <v>296160</v>
      </c>
      <c r="B61">
        <v>14.15600014</v>
      </c>
      <c r="C61">
        <v>0.67610002000000002</v>
      </c>
      <c r="D61">
        <v>1066.6960449200001</v>
      </c>
      <c r="E61">
        <v>1.3997999400000001</v>
      </c>
      <c r="F61">
        <v>9.9000003020963209E+37</v>
      </c>
      <c r="G61">
        <v>1.3458000400000001</v>
      </c>
      <c r="H61">
        <v>9.9000003020963209E+37</v>
      </c>
      <c r="J61" s="2">
        <f>TREND(Calibration!$A$2:$A$4,Calibration!$B$2:$B$4,C61)</f>
        <v>431.40680101882725</v>
      </c>
      <c r="K61" s="2">
        <f>TREND(Calibration!$A$2:$A$4,Calibration!$C$2:$C$4,E61)</f>
        <v>546.57795430379224</v>
      </c>
      <c r="L61" s="2">
        <f>TREND(Calibration!$A$2:$A$4,Calibration!$D$2:$D$4,G61)</f>
        <v>513.75975167433671</v>
      </c>
    </row>
    <row r="62" spans="1:12" x14ac:dyDescent="0.25">
      <c r="A62">
        <v>301160</v>
      </c>
      <c r="B62">
        <v>14.20400047</v>
      </c>
      <c r="C62">
        <v>0.67559999000000004</v>
      </c>
      <c r="D62">
        <v>9.9000003020963209E+37</v>
      </c>
      <c r="E62">
        <v>1.3840999599999999</v>
      </c>
      <c r="F62">
        <v>9.9000003020963209E+37</v>
      </c>
      <c r="G62">
        <v>1.3446999799999999</v>
      </c>
      <c r="H62">
        <v>9.9000003020963209E+37</v>
      </c>
      <c r="J62" s="2">
        <f>TREND(Calibration!$A$2:$A$4,Calibration!$B$2:$B$4,C62)</f>
        <v>431.10009720424364</v>
      </c>
      <c r="K62" s="2">
        <f>TREND(Calibration!$A$2:$A$4,Calibration!$C$2:$C$4,E62)</f>
        <v>540.2259696256275</v>
      </c>
      <c r="L62" s="2">
        <f>TREND(Calibration!$A$2:$A$4,Calibration!$D$2:$D$4,G62)</f>
        <v>513.30626408486307</v>
      </c>
    </row>
    <row r="63" spans="1:12" x14ac:dyDescent="0.25">
      <c r="A63">
        <v>306160</v>
      </c>
      <c r="B63">
        <v>14.24600029</v>
      </c>
      <c r="C63">
        <v>0.67449999000000005</v>
      </c>
      <c r="D63">
        <v>785.03198241999996</v>
      </c>
      <c r="E63">
        <v>1.3890000600000001</v>
      </c>
      <c r="F63">
        <v>9.9000003020963209E+37</v>
      </c>
      <c r="G63">
        <v>1.3446999799999999</v>
      </c>
      <c r="H63">
        <v>9.9000003020963209E+37</v>
      </c>
      <c r="J63" s="2">
        <f>TREND(Calibration!$A$2:$A$4,Calibration!$B$2:$B$4,C63)</f>
        <v>430.42538929463433</v>
      </c>
      <c r="K63" s="2">
        <f>TREND(Calibration!$A$2:$A$4,Calibration!$C$2:$C$4,E63)</f>
        <v>542.20847916522405</v>
      </c>
      <c r="L63" s="2">
        <f>TREND(Calibration!$A$2:$A$4,Calibration!$D$2:$D$4,G63)</f>
        <v>513.30626408486307</v>
      </c>
    </row>
    <row r="64" spans="1:12" x14ac:dyDescent="0.25">
      <c r="A64">
        <v>311161</v>
      </c>
      <c r="B64">
        <v>14.35999966</v>
      </c>
      <c r="C64">
        <v>0.66970003</v>
      </c>
      <c r="D64">
        <v>436.06900023999998</v>
      </c>
      <c r="E64">
        <v>1.4068000300000001</v>
      </c>
      <c r="F64">
        <v>9.9000003020963209E+37</v>
      </c>
      <c r="G64">
        <v>1.34739995</v>
      </c>
      <c r="H64">
        <v>1353.55505371</v>
      </c>
      <c r="J64" s="2">
        <f>TREND(Calibration!$A$2:$A$4,Calibration!$B$2:$B$4,C64)</f>
        <v>427.48123386026293</v>
      </c>
      <c r="K64" s="2">
        <f>TREND(Calibration!$A$2:$A$4,Calibration!$C$2:$C$4,E64)</f>
        <v>549.41008940369522</v>
      </c>
      <c r="L64" s="2">
        <f>TREND(Calibration!$A$2:$A$4,Calibration!$D$2:$D$4,G64)</f>
        <v>514.41929690757388</v>
      </c>
    </row>
    <row r="65" spans="1:12" x14ac:dyDescent="0.25">
      <c r="A65">
        <v>316161</v>
      </c>
      <c r="B65">
        <v>14.385999679999999</v>
      </c>
      <c r="C65">
        <v>0.66530001000000005</v>
      </c>
      <c r="D65">
        <v>994.27801513999998</v>
      </c>
      <c r="E65">
        <v>1.4203000100000001</v>
      </c>
      <c r="F65">
        <v>9.9000003020963209E+37</v>
      </c>
      <c r="G65">
        <v>1.3489999800000001</v>
      </c>
      <c r="H65">
        <v>9.9000003020963209E+37</v>
      </c>
      <c r="J65" s="2">
        <f>TREND(Calibration!$A$2:$A$4,Calibration!$B$2:$B$4,C65)</f>
        <v>424.7823899544091</v>
      </c>
      <c r="K65" s="2">
        <f>TREND(Calibration!$A$2:$A$4,Calibration!$C$2:$C$4,E65)</f>
        <v>554.87198592302389</v>
      </c>
      <c r="L65" s="2">
        <f>TREND(Calibration!$A$2:$A$4,Calibration!$D$2:$D$4,G65)</f>
        <v>515.07889160948605</v>
      </c>
    </row>
    <row r="66" spans="1:12" x14ac:dyDescent="0.25">
      <c r="A66">
        <v>321160</v>
      </c>
      <c r="B66">
        <v>14.385999679999999</v>
      </c>
      <c r="C66">
        <v>0.66970003</v>
      </c>
      <c r="D66">
        <v>960.45898437000005</v>
      </c>
      <c r="E66">
        <v>1.4111000300000001</v>
      </c>
      <c r="F66">
        <v>9.9000003020963209E+37</v>
      </c>
      <c r="G66">
        <v>1.35230005</v>
      </c>
      <c r="H66">
        <v>9.9000003020963209E+37</v>
      </c>
      <c r="J66" s="2">
        <f>TREND(Calibration!$A$2:$A$4,Calibration!$B$2:$B$4,C66)</f>
        <v>427.48123386026293</v>
      </c>
      <c r="K66" s="2">
        <f>TREND(Calibration!$A$2:$A$4,Calibration!$C$2:$C$4,E66)</f>
        <v>551.14980716869286</v>
      </c>
      <c r="L66" s="2">
        <f>TREND(Calibration!$A$2:$A$4,Calibration!$D$2:$D$4,G66)</f>
        <v>516.43930903162152</v>
      </c>
    </row>
    <row r="67" spans="1:12" x14ac:dyDescent="0.25">
      <c r="A67">
        <v>326162</v>
      </c>
      <c r="B67">
        <v>14.29800034</v>
      </c>
      <c r="C67">
        <v>0.67019998999999997</v>
      </c>
      <c r="D67">
        <v>9.9000003020963209E+37</v>
      </c>
      <c r="E67">
        <v>1.3976000500000001</v>
      </c>
      <c r="F67">
        <v>1044.4909668</v>
      </c>
      <c r="G67">
        <v>1.35230005</v>
      </c>
      <c r="H67">
        <v>9.9000003020963209E+37</v>
      </c>
      <c r="J67" s="2">
        <f>TREND(Calibration!$A$2:$A$4,Calibration!$B$2:$B$4,C67)</f>
        <v>427.78789473888867</v>
      </c>
      <c r="K67" s="2">
        <f>TREND(Calibration!$A$2:$A$4,Calibration!$C$2:$C$4,E67)</f>
        <v>545.6879106493642</v>
      </c>
      <c r="L67" s="2">
        <f>TREND(Calibration!$A$2:$A$4,Calibration!$D$2:$D$4,G67)</f>
        <v>516.43930903162152</v>
      </c>
    </row>
    <row r="68" spans="1:12" x14ac:dyDescent="0.25">
      <c r="A68">
        <v>331173</v>
      </c>
      <c r="B68">
        <v>14.25899982</v>
      </c>
      <c r="C68">
        <v>0.67400002000000003</v>
      </c>
      <c r="D68">
        <v>348.87298584000001</v>
      </c>
      <c r="E68">
        <v>1.4203000100000001</v>
      </c>
      <c r="F68">
        <v>1301.41699219</v>
      </c>
      <c r="G68">
        <v>1.3495999599999999</v>
      </c>
      <c r="H68">
        <v>9.9000003020963209E+37</v>
      </c>
      <c r="J68" s="2">
        <f>TREND(Calibration!$A$2:$A$4,Calibration!$B$2:$B$4,C68)</f>
        <v>430.11872228230033</v>
      </c>
      <c r="K68" s="2">
        <f>TREND(Calibration!$A$2:$A$4,Calibration!$C$2:$C$4,E68)</f>
        <v>554.87198592302389</v>
      </c>
      <c r="L68" s="2">
        <f>TREND(Calibration!$A$2:$A$4,Calibration!$D$2:$D$4,G68)</f>
        <v>515.3262267402356</v>
      </c>
    </row>
    <row r="69" spans="1:12" x14ac:dyDescent="0.25">
      <c r="A69">
        <v>336162</v>
      </c>
      <c r="B69">
        <v>14.180999760000001</v>
      </c>
      <c r="C69">
        <v>0.67070001000000001</v>
      </c>
      <c r="D69">
        <v>9.9000003020963209E+37</v>
      </c>
      <c r="E69">
        <v>1.4386999600000001</v>
      </c>
      <c r="F69">
        <v>422.92700194999998</v>
      </c>
      <c r="G69">
        <v>1.3501000400000001</v>
      </c>
      <c r="H69">
        <v>9.9000003020963209E+37</v>
      </c>
      <c r="J69" s="2">
        <f>TREND(Calibration!$A$2:$A$4,Calibration!$B$2:$B$4,C69)</f>
        <v>428.09459241976401</v>
      </c>
      <c r="K69" s="2">
        <f>TREND(Calibration!$A$2:$A$4,Calibration!$C$2:$C$4,E69)</f>
        <v>562.31633938583059</v>
      </c>
      <c r="L69" s="2">
        <f>TREND(Calibration!$A$2:$A$4,Calibration!$D$2:$D$4,G69)</f>
        <v>515.53237919895969</v>
      </c>
    </row>
    <row r="70" spans="1:12" x14ac:dyDescent="0.25">
      <c r="A70">
        <v>341161</v>
      </c>
      <c r="B70">
        <v>14.211000439999999</v>
      </c>
      <c r="C70">
        <v>0.67940003000000004</v>
      </c>
      <c r="D70">
        <v>412.08300781000003</v>
      </c>
      <c r="E70">
        <v>1.43649995</v>
      </c>
      <c r="F70">
        <v>9.9000003020963209E+37</v>
      </c>
      <c r="G70">
        <v>1.34850001</v>
      </c>
      <c r="H70">
        <v>1031.4399414100001</v>
      </c>
      <c r="J70" s="2">
        <f>TREND(Calibration!$A$2:$A$4,Calibration!$B$2:$B$4,C70)</f>
        <v>433.43093088136357</v>
      </c>
      <c r="K70" s="2">
        <f>TREND(Calibration!$A$2:$A$4,Calibration!$C$2:$C$4,E70)</f>
        <v>561.42624718113927</v>
      </c>
      <c r="L70" s="2">
        <f>TREND(Calibration!$A$2:$A$4,Calibration!$D$2:$D$4,G70)</f>
        <v>514.87278449704752</v>
      </c>
    </row>
    <row r="71" spans="1:12" x14ac:dyDescent="0.25">
      <c r="A71">
        <v>346161</v>
      </c>
      <c r="B71">
        <v>14.26599979</v>
      </c>
      <c r="C71">
        <v>0.68099999</v>
      </c>
      <c r="D71">
        <v>1239.7380371100001</v>
      </c>
      <c r="E71">
        <v>1.4137999999999999</v>
      </c>
      <c r="F71">
        <v>9.9000003020963209E+37</v>
      </c>
      <c r="G71">
        <v>1.34630001</v>
      </c>
      <c r="H71">
        <v>9.9000003020963209E+37</v>
      </c>
      <c r="J71" s="2">
        <f>TREND(Calibration!$A$2:$A$4,Calibration!$B$2:$B$4,C71)</f>
        <v>434.41229966959861</v>
      </c>
      <c r="K71" s="2">
        <f>TREND(Calibration!$A$2:$A$4,Calibration!$C$2:$C$4,E71)</f>
        <v>552.24217595333482</v>
      </c>
      <c r="L71" s="2">
        <f>TREND(Calibration!$A$2:$A$4,Calibration!$D$2:$D$4,G71)</f>
        <v>513.96585878677524</v>
      </c>
    </row>
    <row r="72" spans="1:12" x14ac:dyDescent="0.25">
      <c r="A72">
        <v>351162</v>
      </c>
      <c r="B72">
        <v>14.33100033</v>
      </c>
      <c r="C72">
        <v>0.67610002000000002</v>
      </c>
      <c r="D72">
        <v>9.9000003020963209E+37</v>
      </c>
      <c r="E72">
        <v>1.4160000100000001</v>
      </c>
      <c r="F72">
        <v>425.48498534999999</v>
      </c>
      <c r="G72">
        <v>1.34739995</v>
      </c>
      <c r="H72">
        <v>9.9000003020963209E+37</v>
      </c>
      <c r="J72" s="2">
        <f>TREND(Calibration!$A$2:$A$4,Calibration!$B$2:$B$4,C72)</f>
        <v>431.40680101882725</v>
      </c>
      <c r="K72" s="2">
        <f>TREND(Calibration!$A$2:$A$4,Calibration!$C$2:$C$4,E72)</f>
        <v>553.13226815802625</v>
      </c>
      <c r="L72" s="2">
        <f>TREND(Calibration!$A$2:$A$4,Calibration!$D$2:$D$4,G72)</f>
        <v>514.41929690757388</v>
      </c>
    </row>
    <row r="73" spans="1:12" x14ac:dyDescent="0.25">
      <c r="A73">
        <v>356161</v>
      </c>
      <c r="B73">
        <v>14.463999749999999</v>
      </c>
      <c r="C73">
        <v>0.67610002000000002</v>
      </c>
      <c r="D73">
        <v>529.07299805000002</v>
      </c>
      <c r="E73">
        <v>1.4241000399999999</v>
      </c>
      <c r="F73">
        <v>9.9000003020963209E+37</v>
      </c>
      <c r="G73">
        <v>1.3458000400000001</v>
      </c>
      <c r="H73">
        <v>1152.4310302700001</v>
      </c>
      <c r="J73" s="2">
        <f>TREND(Calibration!$A$2:$A$4,Calibration!$B$2:$B$4,C73)</f>
        <v>431.40680101882725</v>
      </c>
      <c r="K73" s="2">
        <f>TREND(Calibration!$A$2:$A$4,Calibration!$C$2:$C$4,E73)</f>
        <v>556.40942306221541</v>
      </c>
      <c r="L73" s="2">
        <f>TREND(Calibration!$A$2:$A$4,Calibration!$D$2:$D$4,G73)</f>
        <v>513.75975167433671</v>
      </c>
    </row>
    <row r="74" spans="1:12" x14ac:dyDescent="0.25">
      <c r="A74">
        <v>361161</v>
      </c>
      <c r="B74">
        <v>14.571000099999999</v>
      </c>
      <c r="C74">
        <v>0.66530001000000005</v>
      </c>
      <c r="D74">
        <v>9.9000003020963209E+37</v>
      </c>
      <c r="E74">
        <v>1.4213999500000001</v>
      </c>
      <c r="F74">
        <v>655.31701659999999</v>
      </c>
      <c r="G74">
        <v>1.3489999800000001</v>
      </c>
      <c r="H74">
        <v>9.9000003020963209E+37</v>
      </c>
      <c r="J74" s="2">
        <f>TREND(Calibration!$A$2:$A$4,Calibration!$B$2:$B$4,C74)</f>
        <v>424.7823899544091</v>
      </c>
      <c r="K74" s="2">
        <f>TREND(Calibration!$A$2:$A$4,Calibration!$C$2:$C$4,E74)</f>
        <v>555.31700572731029</v>
      </c>
      <c r="L74" s="2">
        <f>TREND(Calibration!$A$2:$A$4,Calibration!$D$2:$D$4,G74)</f>
        <v>515.07889160948605</v>
      </c>
    </row>
    <row r="75" spans="1:12" x14ac:dyDescent="0.25">
      <c r="A75">
        <v>366162</v>
      </c>
      <c r="B75">
        <v>14.678000450000001</v>
      </c>
      <c r="C75">
        <v>0.66860001999999996</v>
      </c>
      <c r="D75">
        <v>1039.5939941399999</v>
      </c>
      <c r="E75">
        <v>1.42789996</v>
      </c>
      <c r="F75">
        <v>1081.4040527300001</v>
      </c>
      <c r="G75">
        <v>1.3495999599999999</v>
      </c>
      <c r="H75">
        <v>9.9000003020963209E+37</v>
      </c>
      <c r="J75" s="2">
        <f>TREND(Calibration!$A$2:$A$4,Calibration!$B$2:$B$4,C75)</f>
        <v>426.8065198169453</v>
      </c>
      <c r="K75" s="2">
        <f>TREND(Calibration!$A$2:$A$4,Calibration!$C$2:$C$4,E75)</f>
        <v>557.94681569699924</v>
      </c>
      <c r="L75" s="2">
        <f>TREND(Calibration!$A$2:$A$4,Calibration!$D$2:$D$4,G75)</f>
        <v>515.3262267402356</v>
      </c>
    </row>
    <row r="76" spans="1:12" x14ac:dyDescent="0.25">
      <c r="A76">
        <v>371162</v>
      </c>
      <c r="B76">
        <v>14.649000170000001</v>
      </c>
      <c r="C76">
        <v>0.65880000999999999</v>
      </c>
      <c r="D76">
        <v>9.9000003020963209E+37</v>
      </c>
      <c r="E76">
        <v>1.45159996</v>
      </c>
      <c r="F76">
        <v>742.18597411999997</v>
      </c>
      <c r="G76">
        <v>1.3479000299999999</v>
      </c>
      <c r="H76">
        <v>9.9000003020963209E+37</v>
      </c>
      <c r="J76" s="2">
        <f>TREND(Calibration!$A$2:$A$4,Calibration!$B$2:$B$4,C76)</f>
        <v>420.79547957944476</v>
      </c>
      <c r="K76" s="2">
        <f>TREND(Calibration!$A$2:$A$4,Calibration!$C$2:$C$4,E76)</f>
        <v>567.53549268082361</v>
      </c>
      <c r="L76" s="2">
        <f>TREND(Calibration!$A$2:$A$4,Calibration!$D$2:$D$4,G76)</f>
        <v>514.62544936629786</v>
      </c>
    </row>
    <row r="77" spans="1:12" x14ac:dyDescent="0.25">
      <c r="A77">
        <v>376161</v>
      </c>
      <c r="B77">
        <v>14.571000099999999</v>
      </c>
      <c r="C77">
        <v>0.66420000999999995</v>
      </c>
      <c r="D77">
        <v>1247.2139892600001</v>
      </c>
      <c r="E77">
        <v>1.4678000200000001</v>
      </c>
      <c r="F77">
        <v>970.81402588000003</v>
      </c>
      <c r="G77">
        <v>1.34739995</v>
      </c>
      <c r="H77">
        <v>9.9000003020963209E+37</v>
      </c>
      <c r="J77" s="2">
        <f>TREND(Calibration!$A$2:$A$4,Calibration!$B$2:$B$4,C77)</f>
        <v>424.10768204479967</v>
      </c>
      <c r="K77" s="2">
        <f>TREND(Calibration!$A$2:$A$4,Calibration!$C$2:$C$4,E77)</f>
        <v>574.08980248920227</v>
      </c>
      <c r="L77" s="2">
        <f>TREND(Calibration!$A$2:$A$4,Calibration!$D$2:$D$4,G77)</f>
        <v>514.41929690757388</v>
      </c>
    </row>
    <row r="78" spans="1:12" x14ac:dyDescent="0.25">
      <c r="A78">
        <v>381162</v>
      </c>
      <c r="B78">
        <v>14.45400047</v>
      </c>
      <c r="C78">
        <v>0.66799998000000005</v>
      </c>
      <c r="D78">
        <v>9.9000003020963209E+37</v>
      </c>
      <c r="E78">
        <v>1.53209996</v>
      </c>
      <c r="F78">
        <v>1170.3260498</v>
      </c>
      <c r="G78">
        <v>1.3479000299999999</v>
      </c>
      <c r="H78">
        <v>9.9000003020963209E+37</v>
      </c>
      <c r="J78" s="2">
        <f>TREND(Calibration!$A$2:$A$4,Calibration!$B$2:$B$4,C78)</f>
        <v>426.43847278596172</v>
      </c>
      <c r="K78" s="2">
        <f>TREND(Calibration!$A$2:$A$4,Calibration!$C$2:$C$4,E78)</f>
        <v>600.10462758368715</v>
      </c>
      <c r="L78" s="2">
        <f>TREND(Calibration!$A$2:$A$4,Calibration!$D$2:$D$4,G78)</f>
        <v>514.62544936629786</v>
      </c>
    </row>
    <row r="79" spans="1:12" x14ac:dyDescent="0.25">
      <c r="A79">
        <v>386162</v>
      </c>
      <c r="B79">
        <v>14.376000400000001</v>
      </c>
      <c r="C79">
        <v>0.66479999000000001</v>
      </c>
      <c r="D79">
        <v>9.9000003020963209E+37</v>
      </c>
      <c r="E79">
        <v>1.53100002</v>
      </c>
      <c r="F79">
        <v>1276.0209960899999</v>
      </c>
      <c r="G79">
        <v>1.3501000400000001</v>
      </c>
      <c r="H79">
        <v>9.9000003020963209E+37</v>
      </c>
      <c r="J79" s="2">
        <f>TREND(Calibration!$A$2:$A$4,Calibration!$B$2:$B$4,C79)</f>
        <v>424.4756922735337</v>
      </c>
      <c r="K79" s="2">
        <f>TREND(Calibration!$A$2:$A$4,Calibration!$C$2:$C$4,E79)</f>
        <v>599.65960777940074</v>
      </c>
      <c r="L79" s="2">
        <f>TREND(Calibration!$A$2:$A$4,Calibration!$D$2:$D$4,G79)</f>
        <v>515.53237919895969</v>
      </c>
    </row>
    <row r="80" spans="1:12" x14ac:dyDescent="0.25">
      <c r="A80">
        <v>391162</v>
      </c>
      <c r="B80">
        <v>14.369999890000001</v>
      </c>
      <c r="C80">
        <v>0.67129998999999996</v>
      </c>
      <c r="D80">
        <v>9.9000003020963209E+37</v>
      </c>
      <c r="E80">
        <v>1.49699998</v>
      </c>
      <c r="F80">
        <v>1022.6920166</v>
      </c>
      <c r="G80">
        <v>1.3489999800000001</v>
      </c>
      <c r="H80">
        <v>9.9000003020963209E+37</v>
      </c>
      <c r="J80" s="2">
        <f>TREND(Calibration!$A$2:$A$4,Calibration!$B$2:$B$4,C80)</f>
        <v>428.46260264849798</v>
      </c>
      <c r="K80" s="2">
        <f>TREND(Calibration!$A$2:$A$4,Calibration!$C$2:$C$4,E80)</f>
        <v>585.90368368669567</v>
      </c>
      <c r="L80" s="2">
        <f>TREND(Calibration!$A$2:$A$4,Calibration!$D$2:$D$4,G80)</f>
        <v>515.07889160948605</v>
      </c>
    </row>
    <row r="81" spans="1:12" x14ac:dyDescent="0.25">
      <c r="A81">
        <v>396162</v>
      </c>
      <c r="B81">
        <v>14.37300014</v>
      </c>
      <c r="C81">
        <v>0.66369997999999997</v>
      </c>
      <c r="D81">
        <v>1070.5479736299999</v>
      </c>
      <c r="E81">
        <v>1.53639996</v>
      </c>
      <c r="F81">
        <v>1241.10705566</v>
      </c>
      <c r="G81">
        <v>1.3511999800000001</v>
      </c>
      <c r="H81">
        <v>9.9000003020963209E+37</v>
      </c>
      <c r="J81" s="2">
        <f>TREND(Calibration!$A$2:$A$4,Calibration!$B$2:$B$4,C81)</f>
        <v>423.80097823021606</v>
      </c>
      <c r="K81" s="2">
        <f>TREND(Calibration!$A$2:$A$4,Calibration!$C$2:$C$4,E81)</f>
        <v>601.84434534868478</v>
      </c>
      <c r="L81" s="2">
        <f>TREND(Calibration!$A$2:$A$4,Calibration!$D$2:$D$4,G81)</f>
        <v>515.98581731975833</v>
      </c>
    </row>
    <row r="82" spans="1:12" x14ac:dyDescent="0.25">
      <c r="A82">
        <v>401162</v>
      </c>
      <c r="B82">
        <v>14.43500042</v>
      </c>
      <c r="C82">
        <v>0.66750001999999997</v>
      </c>
      <c r="D82">
        <v>1254.7399902300001</v>
      </c>
      <c r="E82">
        <v>1.5024000399999999</v>
      </c>
      <c r="F82">
        <v>1351.73400879</v>
      </c>
      <c r="G82">
        <v>1.3501000400000001</v>
      </c>
      <c r="H82">
        <v>9.9000003020963209E+37</v>
      </c>
      <c r="J82" s="2">
        <f>TREND(Calibration!$A$2:$A$4,Calibration!$B$2:$B$4,C82)</f>
        <v>426.13181190733599</v>
      </c>
      <c r="K82" s="2">
        <f>TREND(Calibration!$A$2:$A$4,Calibration!$C$2:$C$4,E82)</f>
        <v>588.08846980624298</v>
      </c>
      <c r="L82" s="2">
        <f>TREND(Calibration!$A$2:$A$4,Calibration!$D$2:$D$4,G82)</f>
        <v>515.53237919895969</v>
      </c>
    </row>
    <row r="83" spans="1:12" x14ac:dyDescent="0.25">
      <c r="A83">
        <v>406162</v>
      </c>
      <c r="B83">
        <v>14.4829998</v>
      </c>
      <c r="C83">
        <v>0.66049999000000004</v>
      </c>
      <c r="D83">
        <v>1368.3439941399999</v>
      </c>
      <c r="E83">
        <v>1.4462000100000001</v>
      </c>
      <c r="F83">
        <v>9.9000003020963209E+37</v>
      </c>
      <c r="G83">
        <v>1.3489999800000001</v>
      </c>
      <c r="H83">
        <v>9.9000003020963209E+37</v>
      </c>
      <c r="J83" s="2">
        <f>TREND(Calibration!$A$2:$A$4,Calibration!$B$2:$B$4,C83)</f>
        <v>421.83819771778815</v>
      </c>
      <c r="K83" s="2">
        <f>TREND(Calibration!$A$2:$A$4,Calibration!$C$2:$C$4,E83)</f>
        <v>565.35075106568434</v>
      </c>
      <c r="L83" s="2">
        <f>TREND(Calibration!$A$2:$A$4,Calibration!$D$2:$D$4,G83)</f>
        <v>515.07889160948605</v>
      </c>
    </row>
    <row r="84" spans="1:12" x14ac:dyDescent="0.25">
      <c r="A84">
        <v>411162</v>
      </c>
      <c r="B84">
        <v>14.49600029</v>
      </c>
      <c r="C84">
        <v>0.66369997999999997</v>
      </c>
      <c r="D84">
        <v>1200.8339843700001</v>
      </c>
      <c r="E84">
        <v>1.3921999899999999</v>
      </c>
      <c r="F84">
        <v>9.9000003020963209E+37</v>
      </c>
      <c r="G84">
        <v>1.3495999599999999</v>
      </c>
      <c r="H84">
        <v>9.9000003020963209E+37</v>
      </c>
      <c r="J84" s="2">
        <f>TREND(Calibration!$A$2:$A$4,Calibration!$B$2:$B$4,C84)</f>
        <v>423.80097823021606</v>
      </c>
      <c r="K84" s="2">
        <f>TREND(Calibration!$A$2:$A$4,Calibration!$C$2:$C$4,E84)</f>
        <v>543.50312452981677</v>
      </c>
      <c r="L84" s="2">
        <f>TREND(Calibration!$A$2:$A$4,Calibration!$D$2:$D$4,G84)</f>
        <v>515.3262267402356</v>
      </c>
    </row>
    <row r="85" spans="1:12" x14ac:dyDescent="0.25">
      <c r="A85">
        <v>416162</v>
      </c>
      <c r="B85">
        <v>14.472999570000001</v>
      </c>
      <c r="C85">
        <v>0.66799998000000005</v>
      </c>
      <c r="D85">
        <v>1116.88903809</v>
      </c>
      <c r="E85">
        <v>1.45379996</v>
      </c>
      <c r="F85">
        <v>9.9000003020963209E+37</v>
      </c>
      <c r="G85">
        <v>1.3479000299999999</v>
      </c>
      <c r="H85">
        <v>1329.66796875</v>
      </c>
      <c r="J85" s="2">
        <f>TREND(Calibration!$A$2:$A$4,Calibration!$B$2:$B$4,C85)</f>
        <v>426.43847278596172</v>
      </c>
      <c r="K85" s="2">
        <f>TREND(Calibration!$A$2:$A$4,Calibration!$C$2:$C$4,E85)</f>
        <v>568.42558083965969</v>
      </c>
      <c r="L85" s="2">
        <f>TREND(Calibration!$A$2:$A$4,Calibration!$D$2:$D$4,G85)</f>
        <v>514.62544936629786</v>
      </c>
    </row>
    <row r="86" spans="1:12" x14ac:dyDescent="0.25">
      <c r="A86">
        <v>421162</v>
      </c>
      <c r="B86">
        <v>14.414999959999999</v>
      </c>
      <c r="C86">
        <v>0.66799998000000005</v>
      </c>
      <c r="D86">
        <v>1050.9210205100001</v>
      </c>
      <c r="E86">
        <v>1.4818999799999999</v>
      </c>
      <c r="F86">
        <v>9.9000003020963209E+37</v>
      </c>
      <c r="G86">
        <v>1.34689999</v>
      </c>
      <c r="H86">
        <v>9.9000003020963209E+37</v>
      </c>
      <c r="J86" s="2">
        <f>TREND(Calibration!$A$2:$A$4,Calibration!$B$2:$B$4,C86)</f>
        <v>426.43847278596172</v>
      </c>
      <c r="K86" s="2">
        <f>TREND(Calibration!$A$2:$A$4,Calibration!$C$2:$C$4,E86)</f>
        <v>579.79444223286657</v>
      </c>
      <c r="L86" s="2">
        <f>TREND(Calibration!$A$2:$A$4,Calibration!$D$2:$D$4,G86)</f>
        <v>514.2131939175249</v>
      </c>
    </row>
    <row r="87" spans="1:12" x14ac:dyDescent="0.25">
      <c r="A87">
        <v>426162</v>
      </c>
      <c r="B87">
        <v>14.36299992</v>
      </c>
      <c r="C87">
        <v>0.6724</v>
      </c>
      <c r="D87">
        <v>1092.6540527300001</v>
      </c>
      <c r="E87">
        <v>1.49699998</v>
      </c>
      <c r="F87">
        <v>9.9000003020963209E+37</v>
      </c>
      <c r="G87">
        <v>1.3458000400000001</v>
      </c>
      <c r="H87">
        <v>9.9000003020963209E+37</v>
      </c>
      <c r="J87" s="2">
        <f>TREND(Calibration!$A$2:$A$4,Calibration!$B$2:$B$4,C87)</f>
        <v>429.13731669181561</v>
      </c>
      <c r="K87" s="2">
        <f>TREND(Calibration!$A$2:$A$4,Calibration!$C$2:$C$4,E87)</f>
        <v>585.90368368669567</v>
      </c>
      <c r="L87" s="2">
        <f>TREND(Calibration!$A$2:$A$4,Calibration!$D$2:$D$4,G87)</f>
        <v>513.75975167433671</v>
      </c>
    </row>
    <row r="88" spans="1:12" x14ac:dyDescent="0.25">
      <c r="A88">
        <v>431161</v>
      </c>
      <c r="B88">
        <v>14.30500031</v>
      </c>
      <c r="C88">
        <v>0.66640001999999998</v>
      </c>
      <c r="D88">
        <v>1100.47595215</v>
      </c>
      <c r="E88">
        <v>1.4737999399999999</v>
      </c>
      <c r="F88">
        <v>9.9000003020963209E+37</v>
      </c>
      <c r="G88">
        <v>1.34630001</v>
      </c>
      <c r="H88">
        <v>9.9000003020963209E+37</v>
      </c>
      <c r="J88" s="2">
        <f>TREND(Calibration!$A$2:$A$4,Calibration!$B$2:$B$4,C88)</f>
        <v>425.45710399772662</v>
      </c>
      <c r="K88" s="2">
        <f>TREND(Calibration!$A$2:$A$4,Calibration!$C$2:$C$4,E88)</f>
        <v>576.51728328282195</v>
      </c>
      <c r="L88" s="2">
        <f>TREND(Calibration!$A$2:$A$4,Calibration!$D$2:$D$4,G88)</f>
        <v>513.96585878677524</v>
      </c>
    </row>
    <row r="89" spans="1:12" x14ac:dyDescent="0.25">
      <c r="A89">
        <v>436162</v>
      </c>
      <c r="B89">
        <v>14.317999840000001</v>
      </c>
      <c r="C89">
        <v>0.66860001999999996</v>
      </c>
      <c r="D89">
        <v>1015.03302002</v>
      </c>
      <c r="E89">
        <v>1.47000003</v>
      </c>
      <c r="F89">
        <v>9.9000003020963209E+37</v>
      </c>
      <c r="G89">
        <v>1.34689999</v>
      </c>
      <c r="H89">
        <v>9.9000003020963209E+37</v>
      </c>
      <c r="J89" s="2">
        <f>TREND(Calibration!$A$2:$A$4,Calibration!$B$2:$B$4,C89)</f>
        <v>426.8065198169453</v>
      </c>
      <c r="K89" s="2">
        <f>TREND(Calibration!$A$2:$A$4,Calibration!$C$2:$C$4,E89)</f>
        <v>574.97989469389358</v>
      </c>
      <c r="L89" s="2">
        <f>TREND(Calibration!$A$2:$A$4,Calibration!$D$2:$D$4,G89)</f>
        <v>514.2131939175249</v>
      </c>
    </row>
    <row r="90" spans="1:12" x14ac:dyDescent="0.25">
      <c r="A90">
        <v>441162</v>
      </c>
      <c r="B90">
        <v>14.33699989</v>
      </c>
      <c r="C90">
        <v>0.67610002000000002</v>
      </c>
      <c r="D90">
        <v>942.18902588000003</v>
      </c>
      <c r="E90">
        <v>1.4596999900000001</v>
      </c>
      <c r="F90">
        <v>9.9000003020963209E+37</v>
      </c>
      <c r="G90">
        <v>1.34850001</v>
      </c>
      <c r="H90">
        <v>9.9000003020963209E+37</v>
      </c>
      <c r="J90" s="2">
        <f>TREND(Calibration!$A$2:$A$4,Calibration!$B$2:$B$4,C90)</f>
        <v>431.40680101882725</v>
      </c>
      <c r="K90" s="2">
        <f>TREND(Calibration!$A$2:$A$4,Calibration!$C$2:$C$4,E90)</f>
        <v>570.812647585013</v>
      </c>
      <c r="L90" s="2">
        <f>TREND(Calibration!$A$2:$A$4,Calibration!$D$2:$D$4,G90)</f>
        <v>514.87278449704752</v>
      </c>
    </row>
    <row r="91" spans="1:12" x14ac:dyDescent="0.25">
      <c r="A91">
        <v>446163</v>
      </c>
      <c r="B91">
        <v>14.4090004</v>
      </c>
      <c r="C91">
        <v>0.67449999000000005</v>
      </c>
      <c r="D91">
        <v>606.85601807</v>
      </c>
      <c r="E91">
        <v>1.5277999600000001</v>
      </c>
      <c r="F91">
        <v>9.9000003020963209E+37</v>
      </c>
      <c r="G91">
        <v>1.3489999800000001</v>
      </c>
      <c r="H91">
        <v>9.9000003020963209E+37</v>
      </c>
      <c r="J91" s="2">
        <f>TREND(Calibration!$A$2:$A$4,Calibration!$B$2:$B$4,C91)</f>
        <v>430.42538929463433</v>
      </c>
      <c r="K91" s="2">
        <f>TREND(Calibration!$A$2:$A$4,Calibration!$C$2:$C$4,E91)</f>
        <v>598.36490981868951</v>
      </c>
      <c r="L91" s="2">
        <f>TREND(Calibration!$A$2:$A$4,Calibration!$D$2:$D$4,G91)</f>
        <v>515.07889160948605</v>
      </c>
    </row>
    <row r="92" spans="1:12" x14ac:dyDescent="0.25">
      <c r="A92">
        <v>451162</v>
      </c>
      <c r="B92">
        <v>14.460000040000001</v>
      </c>
      <c r="C92">
        <v>0.67989999000000001</v>
      </c>
      <c r="D92">
        <v>9.9000003020963209E+37</v>
      </c>
      <c r="E92">
        <v>1.49109995</v>
      </c>
      <c r="F92">
        <v>9.9000003020963209E+37</v>
      </c>
      <c r="G92">
        <v>1.3511999800000001</v>
      </c>
      <c r="H92">
        <v>9.9000003020963209E+37</v>
      </c>
      <c r="J92" s="2">
        <f>TREND(Calibration!$A$2:$A$4,Calibration!$B$2:$B$4,C92)</f>
        <v>433.73759175998924</v>
      </c>
      <c r="K92" s="2">
        <f>TREND(Calibration!$A$2:$A$4,Calibration!$C$2:$C$4,E92)</f>
        <v>583.51661694134236</v>
      </c>
      <c r="L92" s="2">
        <f>TREND(Calibration!$A$2:$A$4,Calibration!$D$2:$D$4,G92)</f>
        <v>515.98581731975833</v>
      </c>
    </row>
    <row r="93" spans="1:12" x14ac:dyDescent="0.25">
      <c r="A93">
        <v>456162</v>
      </c>
      <c r="B93">
        <v>14.52900028</v>
      </c>
      <c r="C93">
        <v>0.67940003000000004</v>
      </c>
      <c r="D93">
        <v>783.88800048999997</v>
      </c>
      <c r="E93">
        <v>1.4861999800000001</v>
      </c>
      <c r="F93">
        <v>9.9000003020963209E+37</v>
      </c>
      <c r="G93">
        <v>1.35169995</v>
      </c>
      <c r="H93">
        <v>9.9000003020963209E+37</v>
      </c>
      <c r="J93" s="2">
        <f>TREND(Calibration!$A$2:$A$4,Calibration!$B$2:$B$4,C93)</f>
        <v>433.43093088136357</v>
      </c>
      <c r="K93" s="2">
        <f>TREND(Calibration!$A$2:$A$4,Calibration!$C$2:$C$4,E93)</f>
        <v>581.53415999786432</v>
      </c>
      <c r="L93" s="2">
        <f>TREND(Calibration!$A$2:$A$4,Calibration!$D$2:$D$4,G93)</f>
        <v>516.19192443219686</v>
      </c>
    </row>
    <row r="94" spans="1:12" x14ac:dyDescent="0.25">
      <c r="A94">
        <v>461162</v>
      </c>
      <c r="B94">
        <v>14.53499985</v>
      </c>
      <c r="C94">
        <v>0.68099999</v>
      </c>
      <c r="D94">
        <v>653.46502685999997</v>
      </c>
      <c r="E94">
        <v>1.4991999899999999</v>
      </c>
      <c r="F94">
        <v>9.9000003020963209E+37</v>
      </c>
      <c r="G94">
        <v>1.3511999800000001</v>
      </c>
      <c r="H94">
        <v>9.9000003020963209E+37</v>
      </c>
      <c r="J94" s="2">
        <f>TREND(Calibration!$A$2:$A$4,Calibration!$B$2:$B$4,C94)</f>
        <v>434.41229966959861</v>
      </c>
      <c r="K94" s="2">
        <f>TREND(Calibration!$A$2:$A$4,Calibration!$C$2:$C$4,E94)</f>
        <v>586.79377589138699</v>
      </c>
      <c r="L94" s="2">
        <f>TREND(Calibration!$A$2:$A$4,Calibration!$D$2:$D$4,G94)</f>
        <v>515.98581731975833</v>
      </c>
    </row>
    <row r="95" spans="1:12" x14ac:dyDescent="0.25">
      <c r="A95">
        <v>466163</v>
      </c>
      <c r="B95">
        <v>14.47999954</v>
      </c>
      <c r="C95">
        <v>0.68049996999999995</v>
      </c>
      <c r="D95">
        <v>646.12097168000003</v>
      </c>
      <c r="E95">
        <v>1.4986000100000001</v>
      </c>
      <c r="F95">
        <v>1108.2540283200001</v>
      </c>
      <c r="G95">
        <v>1.3495999599999999</v>
      </c>
      <c r="H95">
        <v>9.9000003020963209E+37</v>
      </c>
      <c r="J95" s="2">
        <f>TREND(Calibration!$A$2:$A$4,Calibration!$B$2:$B$4,C95)</f>
        <v>434.10560198872321</v>
      </c>
      <c r="K95" s="2">
        <f>TREND(Calibration!$A$2:$A$4,Calibration!$C$2:$C$4,E95)</f>
        <v>586.55103266705135</v>
      </c>
      <c r="L95" s="2">
        <f>TREND(Calibration!$A$2:$A$4,Calibration!$D$2:$D$4,G95)</f>
        <v>515.3262267402356</v>
      </c>
    </row>
    <row r="96" spans="1:12" x14ac:dyDescent="0.25">
      <c r="A96">
        <v>471162</v>
      </c>
      <c r="B96">
        <v>14.430999760000001</v>
      </c>
      <c r="C96">
        <v>0.67180002000000005</v>
      </c>
      <c r="D96">
        <v>682.45001220999995</v>
      </c>
      <c r="E96">
        <v>1.48029995</v>
      </c>
      <c r="F96">
        <v>880.97900390999996</v>
      </c>
      <c r="G96">
        <v>1.35230005</v>
      </c>
      <c r="H96">
        <v>9.9000003020963209E+37</v>
      </c>
      <c r="J96" s="2">
        <f>TREND(Calibration!$A$2:$A$4,Calibration!$B$2:$B$4,C96)</f>
        <v>428.76930646308165</v>
      </c>
      <c r="K96" s="2">
        <f>TREND(Calibration!$A$2:$A$4,Calibration!$C$2:$C$4,E96)</f>
        <v>579.14709325251101</v>
      </c>
      <c r="L96" s="2">
        <f>TREND(Calibration!$A$2:$A$4,Calibration!$D$2:$D$4,G96)</f>
        <v>516.43930903162152</v>
      </c>
    </row>
    <row r="97" spans="1:12" x14ac:dyDescent="0.25">
      <c r="A97">
        <v>476173</v>
      </c>
      <c r="B97">
        <v>14.3920002</v>
      </c>
      <c r="C97">
        <v>0.67879999000000002</v>
      </c>
      <c r="D97">
        <v>540.44598388999998</v>
      </c>
      <c r="E97">
        <v>1.45700002</v>
      </c>
      <c r="F97">
        <v>9.9000003020963209E+37</v>
      </c>
      <c r="G97">
        <v>1.3532999800000001</v>
      </c>
      <c r="H97">
        <v>9.9000003020963209E+37</v>
      </c>
      <c r="J97" s="2">
        <f>TREND(Calibration!$A$2:$A$4,Calibration!$B$2:$B$4,C97)</f>
        <v>433.06288385037993</v>
      </c>
      <c r="K97" s="2">
        <f>TREND(Calibration!$A$2:$A$4,Calibration!$C$2:$C$4,E97)</f>
        <v>569.72027880037092</v>
      </c>
      <c r="L97" s="2">
        <f>TREND(Calibration!$A$2:$A$4,Calibration!$D$2:$D$4,G97)</f>
        <v>516.85151913410903</v>
      </c>
    </row>
    <row r="98" spans="1:12" x14ac:dyDescent="0.25">
      <c r="A98">
        <v>481162</v>
      </c>
      <c r="B98">
        <v>14.32699966</v>
      </c>
      <c r="C98">
        <v>0.66970003</v>
      </c>
      <c r="D98">
        <v>9.9000003020963209E+37</v>
      </c>
      <c r="E98">
        <v>1.4576</v>
      </c>
      <c r="F98">
        <v>789.21002196999996</v>
      </c>
      <c r="G98">
        <v>1.35549998</v>
      </c>
      <c r="H98">
        <v>9.9000003020963209E+37</v>
      </c>
      <c r="J98" s="2">
        <f>TREND(Calibration!$A$2:$A$4,Calibration!$B$2:$B$4,C98)</f>
        <v>427.48123386026293</v>
      </c>
      <c r="K98" s="2">
        <f>TREND(Calibration!$A$2:$A$4,Calibration!$C$2:$C$4,E98)</f>
        <v>569.96302202470656</v>
      </c>
      <c r="L98" s="2">
        <f>TREND(Calibration!$A$2:$A$4,Calibration!$D$2:$D$4,G98)</f>
        <v>517.7584448443813</v>
      </c>
    </row>
    <row r="99" spans="1:12" x14ac:dyDescent="0.25">
      <c r="A99">
        <v>486161</v>
      </c>
      <c r="B99">
        <v>14.350000380000001</v>
      </c>
      <c r="C99">
        <v>0.67290002000000004</v>
      </c>
      <c r="D99">
        <v>1279.1870117200001</v>
      </c>
      <c r="E99">
        <v>1.4553999900000001</v>
      </c>
      <c r="F99">
        <v>1031.8640136700001</v>
      </c>
      <c r="G99">
        <v>1.35230005</v>
      </c>
      <c r="H99">
        <v>9.9000003020963209E+37</v>
      </c>
      <c r="J99" s="2">
        <f>TREND(Calibration!$A$2:$A$4,Calibration!$B$2:$B$4,C99)</f>
        <v>429.44401437269096</v>
      </c>
      <c r="K99" s="2">
        <f>TREND(Calibration!$A$2:$A$4,Calibration!$C$2:$C$4,E99)</f>
        <v>569.07292982001536</v>
      </c>
      <c r="L99" s="2">
        <f>TREND(Calibration!$A$2:$A$4,Calibration!$D$2:$D$4,G99)</f>
        <v>516.43930903162152</v>
      </c>
    </row>
    <row r="100" spans="1:12" x14ac:dyDescent="0.25">
      <c r="A100">
        <v>491160</v>
      </c>
      <c r="B100">
        <v>14.44799995</v>
      </c>
      <c r="C100">
        <v>0.67559999000000004</v>
      </c>
      <c r="D100">
        <v>598.64599609000004</v>
      </c>
      <c r="E100">
        <v>1.45700002</v>
      </c>
      <c r="F100">
        <v>999.72497558999999</v>
      </c>
      <c r="G100">
        <v>1.35230005</v>
      </c>
      <c r="H100">
        <v>9.9000003020963209E+37</v>
      </c>
      <c r="J100" s="2">
        <f>TREND(Calibration!$A$2:$A$4,Calibration!$B$2:$B$4,C100)</f>
        <v>431.10009720424364</v>
      </c>
      <c r="K100" s="2">
        <f>TREND(Calibration!$A$2:$A$4,Calibration!$C$2:$C$4,E100)</f>
        <v>569.72027880037092</v>
      </c>
      <c r="L100" s="2">
        <f>TREND(Calibration!$A$2:$A$4,Calibration!$D$2:$D$4,G100)</f>
        <v>516.43930903162152</v>
      </c>
    </row>
    <row r="101" spans="1:12" x14ac:dyDescent="0.25">
      <c r="A101">
        <v>496161</v>
      </c>
      <c r="B101">
        <v>14.53499985</v>
      </c>
      <c r="C101">
        <v>0.67339998000000001</v>
      </c>
      <c r="D101">
        <v>9.9000003020963209E+37</v>
      </c>
      <c r="E101">
        <v>1.4505000100000001</v>
      </c>
      <c r="F101">
        <v>588.03399658000001</v>
      </c>
      <c r="G101">
        <v>1.3528000099999999</v>
      </c>
      <c r="H101">
        <v>9.9000003020963209E+37</v>
      </c>
      <c r="J101" s="2">
        <f>TREND(Calibration!$A$2:$A$4,Calibration!$B$2:$B$4,C101)</f>
        <v>429.75067525131669</v>
      </c>
      <c r="K101" s="2">
        <f>TREND(Calibration!$A$2:$A$4,Calibration!$C$2:$C$4,E101)</f>
        <v>567.09046883068197</v>
      </c>
      <c r="L101" s="2">
        <f>TREND(Calibration!$A$2:$A$4,Calibration!$D$2:$D$4,G101)</f>
        <v>516.6454120216705</v>
      </c>
    </row>
    <row r="102" spans="1:12" x14ac:dyDescent="0.25">
      <c r="A102">
        <v>501160</v>
      </c>
      <c r="B102">
        <v>14.65499973</v>
      </c>
      <c r="C102">
        <v>0.67779999999999996</v>
      </c>
      <c r="D102">
        <v>1294.55200195</v>
      </c>
      <c r="E102">
        <v>1.45809996</v>
      </c>
      <c r="F102">
        <v>1052.95703125</v>
      </c>
      <c r="G102">
        <v>1.35440004</v>
      </c>
      <c r="H102">
        <v>9.9000003020963209E+37</v>
      </c>
      <c r="J102" s="2">
        <f>TREND(Calibration!$A$2:$A$4,Calibration!$B$2:$B$4,C102)</f>
        <v>432.44951915717058</v>
      </c>
      <c r="K102" s="2">
        <f>TREND(Calibration!$A$2:$A$4,Calibration!$C$2:$C$4,E102)</f>
        <v>570.16529860465732</v>
      </c>
      <c r="L102" s="2">
        <f>TREND(Calibration!$A$2:$A$4,Calibration!$D$2:$D$4,G102)</f>
        <v>517.30500672358266</v>
      </c>
    </row>
    <row r="103" spans="1:12" x14ac:dyDescent="0.25">
      <c r="A103">
        <v>506160</v>
      </c>
      <c r="B103">
        <v>14.65499973</v>
      </c>
      <c r="C103">
        <v>0.68260001999999997</v>
      </c>
      <c r="D103">
        <v>1238.0620117200001</v>
      </c>
      <c r="E103">
        <v>1.4596999900000001</v>
      </c>
      <c r="F103">
        <v>791.07397461000005</v>
      </c>
      <c r="G103">
        <v>1.3571000099999999</v>
      </c>
      <c r="H103">
        <v>9.9000003020963209E+37</v>
      </c>
      <c r="J103" s="2">
        <f>TREND(Calibration!$A$2:$A$4,Calibration!$B$2:$B$4,C103)</f>
        <v>435.39371139379153</v>
      </c>
      <c r="K103" s="2">
        <f>TREND(Calibration!$A$2:$A$4,Calibration!$C$2:$C$4,E103)</f>
        <v>570.812647585013</v>
      </c>
      <c r="L103" s="2">
        <f>TREND(Calibration!$A$2:$A$4,Calibration!$D$2:$D$4,G103)</f>
        <v>518.41803954629336</v>
      </c>
    </row>
    <row r="104" spans="1:12" x14ac:dyDescent="0.25">
      <c r="A104">
        <v>511160</v>
      </c>
      <c r="B104">
        <v>14.626000400000001</v>
      </c>
      <c r="C104">
        <v>0.67879999000000002</v>
      </c>
      <c r="D104">
        <v>1367.55700684</v>
      </c>
      <c r="E104">
        <v>1.47000003</v>
      </c>
      <c r="F104">
        <v>9.9000003020963209E+37</v>
      </c>
      <c r="G104">
        <v>1.3631000499999999</v>
      </c>
      <c r="H104">
        <v>9.9000003020963209E+37</v>
      </c>
      <c r="J104" s="2">
        <f>TREND(Calibration!$A$2:$A$4,Calibration!$B$2:$B$4,C104)</f>
        <v>433.06288385037993</v>
      </c>
      <c r="K104" s="2">
        <f>TREND(Calibration!$A$2:$A$4,Calibration!$C$2:$C$4,E104)</f>
        <v>574.97989469389358</v>
      </c>
      <c r="L104" s="2">
        <f>TREND(Calibration!$A$2:$A$4,Calibration!$D$2:$D$4,G104)</f>
        <v>520.89148979113963</v>
      </c>
    </row>
    <row r="105" spans="1:12" x14ac:dyDescent="0.25">
      <c r="A105">
        <v>516160</v>
      </c>
      <c r="B105">
        <v>14.583999629999999</v>
      </c>
      <c r="C105">
        <v>0.68370003000000001</v>
      </c>
      <c r="D105">
        <v>1169.26501465</v>
      </c>
      <c r="E105">
        <v>1.47539997</v>
      </c>
      <c r="F105">
        <v>9.9000003020963209E+37</v>
      </c>
      <c r="G105">
        <v>1.3603999600000001</v>
      </c>
      <c r="H105">
        <v>9.9000003020963209E+37</v>
      </c>
      <c r="J105" s="2">
        <f>TREND(Calibration!$A$2:$A$4,Calibration!$B$2:$B$4,C105)</f>
        <v>436.06842543710917</v>
      </c>
      <c r="K105" s="2">
        <f>TREND(Calibration!$A$2:$A$4,Calibration!$C$2:$C$4,E105)</f>
        <v>577.16463226317762</v>
      </c>
      <c r="L105" s="2">
        <f>TREND(Calibration!$A$2:$A$4,Calibration!$D$2:$D$4,G105)</f>
        <v>519.77840749975383</v>
      </c>
    </row>
    <row r="106" spans="1:12" x14ac:dyDescent="0.25">
      <c r="A106">
        <v>521161</v>
      </c>
      <c r="B106">
        <v>14.524999619999999</v>
      </c>
      <c r="C106">
        <v>0.67940003000000004</v>
      </c>
      <c r="D106">
        <v>916.83099364999998</v>
      </c>
      <c r="E106">
        <v>1.4630000599999999</v>
      </c>
      <c r="F106">
        <v>9.9000003020963209E+37</v>
      </c>
      <c r="G106">
        <v>1.3674000500000001</v>
      </c>
      <c r="H106">
        <v>1218.6829834</v>
      </c>
      <c r="J106" s="2">
        <f>TREND(Calibration!$A$2:$A$4,Calibration!$B$2:$B$4,C106)</f>
        <v>433.43093088136357</v>
      </c>
      <c r="K106" s="2">
        <f>TREND(Calibration!$A$2:$A$4,Calibration!$C$2:$C$4,E106)</f>
        <v>572.14780814425387</v>
      </c>
      <c r="L106" s="2">
        <f>TREND(Calibration!$A$2:$A$4,Calibration!$D$2:$D$4,G106)</f>
        <v>522.66411731576272</v>
      </c>
    </row>
    <row r="107" spans="1:12" x14ac:dyDescent="0.25">
      <c r="A107">
        <v>526160</v>
      </c>
      <c r="B107">
        <v>14.47000027</v>
      </c>
      <c r="C107">
        <v>0.67400002000000003</v>
      </c>
      <c r="D107">
        <v>1214.2530517600001</v>
      </c>
      <c r="E107">
        <v>1.4619</v>
      </c>
      <c r="F107">
        <v>9.9000003020963209E+37</v>
      </c>
      <c r="G107">
        <v>1.3679000100000001</v>
      </c>
      <c r="H107">
        <v>9.9000003020963209E+37</v>
      </c>
      <c r="J107" s="2">
        <f>TREND(Calibration!$A$2:$A$4,Calibration!$B$2:$B$4,C107)</f>
        <v>430.11872228230033</v>
      </c>
      <c r="K107" s="2">
        <f>TREND(Calibration!$A$2:$A$4,Calibration!$C$2:$C$4,E107)</f>
        <v>571.7027397897042</v>
      </c>
      <c r="L107" s="2">
        <f>TREND(Calibration!$A$2:$A$4,Calibration!$D$2:$D$4,G107)</f>
        <v>522.87022030581159</v>
      </c>
    </row>
    <row r="108" spans="1:12" x14ac:dyDescent="0.25">
      <c r="A108">
        <v>531160</v>
      </c>
      <c r="B108">
        <v>14.47000027</v>
      </c>
      <c r="C108">
        <v>0.67830002</v>
      </c>
      <c r="D108">
        <v>1232.8699951200001</v>
      </c>
      <c r="E108">
        <v>1.46080005</v>
      </c>
      <c r="F108">
        <v>9.9000003020963209E+37</v>
      </c>
      <c r="G108">
        <v>1.3727999900000001</v>
      </c>
      <c r="H108">
        <v>9.9000003020963209E+37</v>
      </c>
      <c r="J108" s="2">
        <f>TREND(Calibration!$A$2:$A$4,Calibration!$B$2:$B$4,C108)</f>
        <v>432.75621683804593</v>
      </c>
      <c r="K108" s="2">
        <f>TREND(Calibration!$A$2:$A$4,Calibration!$C$2:$C$4,E108)</f>
        <v>571.25771593956256</v>
      </c>
      <c r="L108" s="2">
        <f>TREND(Calibration!$A$2:$A$4,Calibration!$D$2:$D$4,G108)</f>
        <v>524.89018296118422</v>
      </c>
    </row>
    <row r="109" spans="1:12" x14ac:dyDescent="0.25">
      <c r="A109">
        <v>536160</v>
      </c>
      <c r="B109">
        <v>14.48600006</v>
      </c>
      <c r="C109">
        <v>0.67290002000000004</v>
      </c>
      <c r="D109">
        <v>973.55798340000001</v>
      </c>
      <c r="E109">
        <v>1.4531999799999999</v>
      </c>
      <c r="F109">
        <v>9.9000003020963209E+37</v>
      </c>
      <c r="G109">
        <v>1.37329996</v>
      </c>
      <c r="H109">
        <v>1266.7290039100001</v>
      </c>
      <c r="J109" s="2">
        <f>TREND(Calibration!$A$2:$A$4,Calibration!$B$2:$B$4,C109)</f>
        <v>429.44401437269096</v>
      </c>
      <c r="K109" s="2">
        <f>TREND(Calibration!$A$2:$A$4,Calibration!$C$2:$C$4,E109)</f>
        <v>568.18283761532393</v>
      </c>
      <c r="L109" s="2">
        <f>TREND(Calibration!$A$2:$A$4,Calibration!$D$2:$D$4,G109)</f>
        <v>525.09629007362275</v>
      </c>
    </row>
    <row r="110" spans="1:12" x14ac:dyDescent="0.25">
      <c r="A110">
        <v>541160</v>
      </c>
      <c r="B110">
        <v>14.567999840000001</v>
      </c>
      <c r="C110">
        <v>0.67779999999999996</v>
      </c>
      <c r="D110">
        <v>1013.22900391</v>
      </c>
      <c r="E110">
        <v>1.43920004</v>
      </c>
      <c r="F110">
        <v>9.9000003020963209E+37</v>
      </c>
      <c r="G110">
        <v>1.3695000399999999</v>
      </c>
      <c r="H110">
        <v>9.9000003020963209E+37</v>
      </c>
      <c r="J110" s="2">
        <f>TREND(Calibration!$A$2:$A$4,Calibration!$B$2:$B$4,C110)</f>
        <v>432.44951915717058</v>
      </c>
      <c r="K110" s="2">
        <f>TREND(Calibration!$A$2:$A$4,Calibration!$C$2:$C$4,E110)</f>
        <v>562.51866451604451</v>
      </c>
      <c r="L110" s="2">
        <f>TREND(Calibration!$A$2:$A$4,Calibration!$D$2:$D$4,G110)</f>
        <v>523.52981500772376</v>
      </c>
    </row>
    <row r="111" spans="1:12" x14ac:dyDescent="0.25">
      <c r="A111">
        <v>546161</v>
      </c>
      <c r="B111">
        <v>14.678000450000001</v>
      </c>
      <c r="C111">
        <v>0.67180002000000005</v>
      </c>
      <c r="D111">
        <v>1248.7619628899999</v>
      </c>
      <c r="E111">
        <v>1.4635000199999999</v>
      </c>
      <c r="F111">
        <v>9.9000003020963209E+37</v>
      </c>
      <c r="G111">
        <v>1.3674000500000001</v>
      </c>
      <c r="H111">
        <v>9.9000003020963209E+37</v>
      </c>
      <c r="J111" s="2">
        <f>TREND(Calibration!$A$2:$A$4,Calibration!$B$2:$B$4,C111)</f>
        <v>428.76930646308165</v>
      </c>
      <c r="K111" s="2">
        <f>TREND(Calibration!$A$2:$A$4,Calibration!$C$2:$C$4,E111)</f>
        <v>572.35008472420452</v>
      </c>
      <c r="L111" s="2">
        <f>TREND(Calibration!$A$2:$A$4,Calibration!$D$2:$D$4,G111)</f>
        <v>522.66411731576272</v>
      </c>
    </row>
    <row r="112" spans="1:12" x14ac:dyDescent="0.25">
      <c r="A112">
        <v>551160</v>
      </c>
      <c r="B112">
        <v>14.76500034</v>
      </c>
      <c r="C112">
        <v>0.66589999</v>
      </c>
      <c r="D112">
        <v>1011.63800049</v>
      </c>
      <c r="E112">
        <v>1.4716000600000001</v>
      </c>
      <c r="F112">
        <v>9.9000003020963209E+37</v>
      </c>
      <c r="G112">
        <v>1.3679000100000001</v>
      </c>
      <c r="H112">
        <v>9.9000003020963209E+37</v>
      </c>
      <c r="J112" s="2">
        <f>TREND(Calibration!$A$2:$A$4,Calibration!$B$2:$B$4,C112)</f>
        <v>425.15040018314306</v>
      </c>
      <c r="K112" s="2">
        <f>TREND(Calibration!$A$2:$A$4,Calibration!$C$2:$C$4,E112)</f>
        <v>575.62724367424926</v>
      </c>
      <c r="L112" s="2">
        <f>TREND(Calibration!$A$2:$A$4,Calibration!$D$2:$D$4,G112)</f>
        <v>522.87022030581159</v>
      </c>
    </row>
    <row r="113" spans="1:12" x14ac:dyDescent="0.25">
      <c r="A113">
        <v>556161</v>
      </c>
      <c r="B113">
        <v>14.82299995</v>
      </c>
      <c r="C113">
        <v>0.67290002000000004</v>
      </c>
      <c r="D113">
        <v>1179.1719970700001</v>
      </c>
      <c r="E113">
        <v>1.4678000200000001</v>
      </c>
      <c r="F113">
        <v>9.9000003020963209E+37</v>
      </c>
      <c r="G113">
        <v>1.3674000500000001</v>
      </c>
      <c r="H113">
        <v>9.9000003020963209E+37</v>
      </c>
      <c r="J113" s="2">
        <f>TREND(Calibration!$A$2:$A$4,Calibration!$B$2:$B$4,C113)</f>
        <v>429.44401437269096</v>
      </c>
      <c r="K113" s="2">
        <f>TREND(Calibration!$A$2:$A$4,Calibration!$C$2:$C$4,E113)</f>
        <v>574.08980248920227</v>
      </c>
      <c r="L113" s="2">
        <f>TREND(Calibration!$A$2:$A$4,Calibration!$D$2:$D$4,G113)</f>
        <v>522.66411731576272</v>
      </c>
    </row>
    <row r="114" spans="1:12" x14ac:dyDescent="0.25">
      <c r="A114">
        <v>561162</v>
      </c>
      <c r="B114">
        <v>14.803000450000001</v>
      </c>
      <c r="C114">
        <v>0.66100000999999997</v>
      </c>
      <c r="D114">
        <v>694.85400390999996</v>
      </c>
      <c r="E114">
        <v>1.4234999399999999</v>
      </c>
      <c r="F114">
        <v>9.9000003020963209E+37</v>
      </c>
      <c r="G114">
        <v>1.3674000500000001</v>
      </c>
      <c r="H114">
        <v>9.9000003020963209E+37</v>
      </c>
      <c r="J114" s="2">
        <f>TREND(Calibration!$A$2:$A$4,Calibration!$B$2:$B$4,C114)</f>
        <v>422.14489539866344</v>
      </c>
      <c r="K114" s="2">
        <f>TREND(Calibration!$A$2:$A$4,Calibration!$C$2:$C$4,E114)</f>
        <v>556.16663128761661</v>
      </c>
      <c r="L114" s="2">
        <f>TREND(Calibration!$A$2:$A$4,Calibration!$D$2:$D$4,G114)</f>
        <v>522.66411731576272</v>
      </c>
    </row>
    <row r="115" spans="1:12" x14ac:dyDescent="0.25">
      <c r="A115">
        <v>566161</v>
      </c>
      <c r="B115">
        <v>14.72000027</v>
      </c>
      <c r="C115">
        <v>0.65399998000000004</v>
      </c>
      <c r="D115">
        <v>740.43902588000003</v>
      </c>
      <c r="E115">
        <v>1.4251999900000001</v>
      </c>
      <c r="F115">
        <v>9.9000003020963209E+37</v>
      </c>
      <c r="G115">
        <v>1.3705999900000001</v>
      </c>
      <c r="H115">
        <v>9.9000003020963209E+37</v>
      </c>
      <c r="J115" s="2">
        <f>TREND(Calibration!$A$2:$A$4,Calibration!$B$2:$B$4,C115)</f>
        <v>417.85128120911554</v>
      </c>
      <c r="K115" s="2">
        <f>TREND(Calibration!$A$2:$A$4,Calibration!$C$2:$C$4,E115)</f>
        <v>556.85444691235716</v>
      </c>
      <c r="L115" s="2">
        <f>TREND(Calibration!$A$2:$A$4,Calibration!$D$2:$D$4,G115)</f>
        <v>523.98325725091206</v>
      </c>
    </row>
    <row r="116" spans="1:12" x14ac:dyDescent="0.25">
      <c r="A116">
        <v>571163</v>
      </c>
      <c r="B116">
        <v>14.62300014</v>
      </c>
      <c r="C116">
        <v>0.64639997000000005</v>
      </c>
      <c r="D116">
        <v>9.9000003020963209E+37</v>
      </c>
      <c r="E116">
        <v>1.4678000200000001</v>
      </c>
      <c r="F116">
        <v>890.41998291000004</v>
      </c>
      <c r="G116">
        <v>1.36899996</v>
      </c>
      <c r="H116">
        <v>9.9000003020963209E+37</v>
      </c>
      <c r="J116" s="2">
        <f>TREND(Calibration!$A$2:$A$4,Calibration!$B$2:$B$4,C116)</f>
        <v>413.18965679083362</v>
      </c>
      <c r="K116" s="2">
        <f>TREND(Calibration!$A$2:$A$4,Calibration!$C$2:$C$4,E116)</f>
        <v>574.08980248920227</v>
      </c>
      <c r="L116" s="2">
        <f>TREND(Calibration!$A$2:$A$4,Calibration!$D$2:$D$4,G116)</f>
        <v>523.32366254899978</v>
      </c>
    </row>
    <row r="117" spans="1:12" x14ac:dyDescent="0.25">
      <c r="A117">
        <v>576174</v>
      </c>
      <c r="B117">
        <v>14.574000359999999</v>
      </c>
      <c r="C117">
        <v>0.64639997000000005</v>
      </c>
      <c r="D117">
        <v>709.98297118999994</v>
      </c>
      <c r="E117">
        <v>1.5067000399999999</v>
      </c>
      <c r="F117">
        <v>9.9000003020963209E+37</v>
      </c>
      <c r="G117">
        <v>1.3717000500000001</v>
      </c>
      <c r="H117">
        <v>9.9000003020963209E+37</v>
      </c>
      <c r="J117" s="2">
        <f>TREND(Calibration!$A$2:$A$4,Calibration!$B$2:$B$4,C117)</f>
        <v>413.18965679083362</v>
      </c>
      <c r="K117" s="2">
        <f>TREND(Calibration!$A$2:$A$4,Calibration!$C$2:$C$4,E117)</f>
        <v>589.82818757124062</v>
      </c>
      <c r="L117" s="2">
        <f>TREND(Calibration!$A$2:$A$4,Calibration!$D$2:$D$4,G117)</f>
        <v>524.4367448403857</v>
      </c>
    </row>
    <row r="118" spans="1:12" x14ac:dyDescent="0.25">
      <c r="A118">
        <v>581162</v>
      </c>
      <c r="B118">
        <v>14.52900028</v>
      </c>
      <c r="C118">
        <v>0.64749997999999997</v>
      </c>
      <c r="D118">
        <v>1130.6350097699999</v>
      </c>
      <c r="E118">
        <v>1.44410002</v>
      </c>
      <c r="F118">
        <v>9.9000003020963209E+37</v>
      </c>
      <c r="G118">
        <v>1.37220001</v>
      </c>
      <c r="H118">
        <v>9.9000003020963209E+37</v>
      </c>
      <c r="J118" s="2">
        <f>TREND(Calibration!$A$2:$A$4,Calibration!$B$2:$B$4,C118)</f>
        <v>413.8643708341512</v>
      </c>
      <c r="K118" s="2">
        <f>TREND(Calibration!$A$2:$A$4,Calibration!$C$2:$C$4,E118)</f>
        <v>564.5011255053779</v>
      </c>
      <c r="L118" s="2">
        <f>TREND(Calibration!$A$2:$A$4,Calibration!$D$2:$D$4,G118)</f>
        <v>524.64284783043456</v>
      </c>
    </row>
    <row r="119" spans="1:12" x14ac:dyDescent="0.25">
      <c r="A119">
        <v>586162</v>
      </c>
      <c r="B119">
        <v>14.4829998</v>
      </c>
      <c r="C119">
        <v>0.64259999999999995</v>
      </c>
      <c r="D119">
        <v>1194.91503906</v>
      </c>
      <c r="E119">
        <v>1.4419000099999999</v>
      </c>
      <c r="F119">
        <v>9.9000003020963209E+37</v>
      </c>
      <c r="G119">
        <v>1.37329996</v>
      </c>
      <c r="H119">
        <v>9.9000003020963209E+37</v>
      </c>
      <c r="J119" s="2">
        <f>TREND(Calibration!$A$2:$A$4,Calibration!$B$2:$B$4,C119)</f>
        <v>410.85886604967158</v>
      </c>
      <c r="K119" s="2">
        <f>TREND(Calibration!$A$2:$A$4,Calibration!$C$2:$C$4,E119)</f>
        <v>563.61103330068659</v>
      </c>
      <c r="L119" s="2">
        <f>TREND(Calibration!$A$2:$A$4,Calibration!$D$2:$D$4,G119)</f>
        <v>525.09629007362275</v>
      </c>
    </row>
    <row r="120" spans="1:12" x14ac:dyDescent="0.25">
      <c r="A120">
        <v>591162</v>
      </c>
      <c r="B120">
        <v>14.475999829999999</v>
      </c>
      <c r="C120">
        <v>0.64209998000000001</v>
      </c>
      <c r="D120">
        <v>9.9000003020963209E+37</v>
      </c>
      <c r="E120">
        <v>1.4673000599999999</v>
      </c>
      <c r="F120">
        <v>646.64202881000006</v>
      </c>
      <c r="G120">
        <v>1.3744000199999999</v>
      </c>
      <c r="H120">
        <v>9.9000003020963209E+37</v>
      </c>
      <c r="J120" s="2">
        <f>TREND(Calibration!$A$2:$A$4,Calibration!$B$2:$B$4,C120)</f>
        <v>410.55216836879629</v>
      </c>
      <c r="K120" s="2">
        <f>TREND(Calibration!$A$2:$A$4,Calibration!$C$2:$C$4,E120)</f>
        <v>573.88752590925151</v>
      </c>
      <c r="L120" s="2">
        <f>TREND(Calibration!$A$2:$A$4,Calibration!$D$2:$D$4,G120)</f>
        <v>525.54977766309639</v>
      </c>
    </row>
    <row r="121" spans="1:12" x14ac:dyDescent="0.25">
      <c r="A121">
        <v>596175</v>
      </c>
      <c r="B121">
        <v>14.55000019</v>
      </c>
      <c r="C121">
        <v>0.64700000999999996</v>
      </c>
      <c r="D121">
        <v>446.39099120999998</v>
      </c>
      <c r="E121">
        <v>1.4500000500000001</v>
      </c>
      <c r="F121">
        <v>9.9000003020963209E+37</v>
      </c>
      <c r="G121">
        <v>1.37549996</v>
      </c>
      <c r="H121">
        <v>9.9000003020963209E+37</v>
      </c>
      <c r="J121" s="2">
        <f>TREND(Calibration!$A$2:$A$4,Calibration!$B$2:$B$4,C121)</f>
        <v>413.5577038218172</v>
      </c>
      <c r="K121" s="2">
        <f>TREND(Calibration!$A$2:$A$4,Calibration!$C$2:$C$4,E121)</f>
        <v>566.88819225073121</v>
      </c>
      <c r="L121" s="2">
        <f>TREND(Calibration!$A$2:$A$4,Calibration!$D$2:$D$4,G121)</f>
        <v>526.00321578389492</v>
      </c>
    </row>
    <row r="122" spans="1:12" x14ac:dyDescent="0.25">
      <c r="A122">
        <v>601163</v>
      </c>
      <c r="B122">
        <v>14.65699959</v>
      </c>
      <c r="C122">
        <v>0.64639997000000005</v>
      </c>
      <c r="D122">
        <v>1161.1829834</v>
      </c>
      <c r="E122">
        <v>1.44410002</v>
      </c>
      <c r="F122">
        <v>9.9000003020963209E+37</v>
      </c>
      <c r="G122">
        <v>1.3766000300000001</v>
      </c>
      <c r="H122">
        <v>9.9000003020963209E+37</v>
      </c>
      <c r="J122" s="2">
        <f>TREND(Calibration!$A$2:$A$4,Calibration!$B$2:$B$4,C122)</f>
        <v>413.18965679083362</v>
      </c>
      <c r="K122" s="2">
        <f>TREND(Calibration!$A$2:$A$4,Calibration!$C$2:$C$4,E122)</f>
        <v>564.5011255053779</v>
      </c>
      <c r="L122" s="2">
        <f>TREND(Calibration!$A$2:$A$4,Calibration!$D$2:$D$4,G122)</f>
        <v>526.45670749575822</v>
      </c>
    </row>
    <row r="123" spans="1:12" x14ac:dyDescent="0.25">
      <c r="A123">
        <v>606162</v>
      </c>
      <c r="B123">
        <v>14.74699974</v>
      </c>
      <c r="C123">
        <v>0.64859997999999996</v>
      </c>
      <c r="D123">
        <v>1206.8559570299999</v>
      </c>
      <c r="E123">
        <v>1.4553999900000001</v>
      </c>
      <c r="F123">
        <v>9.9000003020963209E+37</v>
      </c>
      <c r="G123">
        <v>1.37820005</v>
      </c>
      <c r="H123">
        <v>9.9000003020963209E+37</v>
      </c>
      <c r="J123" s="2">
        <f>TREND(Calibration!$A$2:$A$4,Calibration!$B$2:$B$4,C123)</f>
        <v>414.53907874376057</v>
      </c>
      <c r="K123" s="2">
        <f>TREND(Calibration!$A$2:$A$4,Calibration!$C$2:$C$4,E123)</f>
        <v>569.07292982001536</v>
      </c>
      <c r="L123" s="2">
        <f>TREND(Calibration!$A$2:$A$4,Calibration!$D$2:$D$4,G123)</f>
        <v>527.11629807528084</v>
      </c>
    </row>
    <row r="124" spans="1:12" x14ac:dyDescent="0.25">
      <c r="A124">
        <v>611162</v>
      </c>
      <c r="B124">
        <v>14.751000400000001</v>
      </c>
      <c r="C124">
        <v>0.64319998</v>
      </c>
      <c r="D124">
        <v>9.9000003020963209E+37</v>
      </c>
      <c r="E124">
        <v>1.4327000400000001</v>
      </c>
      <c r="F124">
        <v>9.9000003020963209E+37</v>
      </c>
      <c r="G124">
        <v>1.3787000199999999</v>
      </c>
      <c r="H124">
        <v>9.9000003020963209E+37</v>
      </c>
      <c r="J124" s="2">
        <f>TREND(Calibration!$A$2:$A$4,Calibration!$B$2:$B$4,C124)</f>
        <v>411.2268762784056</v>
      </c>
      <c r="K124" s="2">
        <f>TREND(Calibration!$A$2:$A$4,Calibration!$C$2:$C$4,E124)</f>
        <v>559.88885859221091</v>
      </c>
      <c r="L124" s="2">
        <f>TREND(Calibration!$A$2:$A$4,Calibration!$D$2:$D$4,G124)</f>
        <v>527.32240518771937</v>
      </c>
    </row>
    <row r="125" spans="1:12" x14ac:dyDescent="0.25">
      <c r="A125">
        <v>616162</v>
      </c>
      <c r="B125">
        <v>14.67300034</v>
      </c>
      <c r="C125">
        <v>0.64529996999999995</v>
      </c>
      <c r="D125">
        <v>1101.0560302700001</v>
      </c>
      <c r="E125">
        <v>1.4170999500000001</v>
      </c>
      <c r="F125">
        <v>9.9000003020963209E+37</v>
      </c>
      <c r="G125">
        <v>1.3819999700000001</v>
      </c>
      <c r="H125">
        <v>9.9000003020963209E+37</v>
      </c>
      <c r="J125" s="2">
        <f>TREND(Calibration!$A$2:$A$4,Calibration!$B$2:$B$4,C125)</f>
        <v>412.51494888122426</v>
      </c>
      <c r="K125" s="2">
        <f>TREND(Calibration!$A$2:$A$4,Calibration!$C$2:$C$4,E125)</f>
        <v>553.57728796231265</v>
      </c>
      <c r="L125" s="2">
        <f>TREND(Calibration!$A$2:$A$4,Calibration!$D$2:$D$4,G125)</f>
        <v>528.68277314117972</v>
      </c>
    </row>
    <row r="126" spans="1:12" x14ac:dyDescent="0.25">
      <c r="A126">
        <v>621162</v>
      </c>
      <c r="B126">
        <v>14.69200039</v>
      </c>
      <c r="C126">
        <v>0.64700000999999996</v>
      </c>
      <c r="D126">
        <v>1029.4780273399999</v>
      </c>
      <c r="E126">
        <v>1.4137999999999999</v>
      </c>
      <c r="F126">
        <v>9.9000003020963209E+37</v>
      </c>
      <c r="G126">
        <v>1.38250005</v>
      </c>
      <c r="H126">
        <v>9.9000003020963209E+37</v>
      </c>
      <c r="J126" s="2">
        <f>TREND(Calibration!$A$2:$A$4,Calibration!$B$2:$B$4,C126)</f>
        <v>413.5577038218172</v>
      </c>
      <c r="K126" s="2">
        <f>TREND(Calibration!$A$2:$A$4,Calibration!$C$2:$C$4,E126)</f>
        <v>552.24217595333482</v>
      </c>
      <c r="L126" s="2">
        <f>TREND(Calibration!$A$2:$A$4,Calibration!$D$2:$D$4,G126)</f>
        <v>528.88892559990381</v>
      </c>
    </row>
    <row r="127" spans="1:12" x14ac:dyDescent="0.25">
      <c r="A127">
        <v>626163</v>
      </c>
      <c r="B127">
        <v>14.62699986</v>
      </c>
      <c r="C127">
        <v>0.64910000999999995</v>
      </c>
      <c r="D127">
        <v>1131.51599121</v>
      </c>
      <c r="E127">
        <v>1.4052</v>
      </c>
      <c r="F127">
        <v>1290.6889648399999</v>
      </c>
      <c r="G127">
        <v>1.3797999599999999</v>
      </c>
      <c r="H127">
        <v>9.9000003020963209E+37</v>
      </c>
      <c r="J127" s="2">
        <f>TREND(Calibration!$A$2:$A$4,Calibration!$B$2:$B$4,C127)</f>
        <v>414.84578255834413</v>
      </c>
      <c r="K127" s="2">
        <f>TREND(Calibration!$A$2:$A$4,Calibration!$C$2:$C$4,E127)</f>
        <v>548.76274042333955</v>
      </c>
      <c r="L127" s="2">
        <f>TREND(Calibration!$A$2:$A$4,Calibration!$D$2:$D$4,G127)</f>
        <v>527.77584330851789</v>
      </c>
    </row>
    <row r="128" spans="1:12" x14ac:dyDescent="0.25">
      <c r="A128">
        <v>631163</v>
      </c>
      <c r="B128">
        <v>14.56299973</v>
      </c>
      <c r="C128">
        <v>0.64590000999999997</v>
      </c>
      <c r="D128">
        <v>355.57400512999999</v>
      </c>
      <c r="E128">
        <v>1.4770000000000001</v>
      </c>
      <c r="F128">
        <v>9.9000003020963209E+37</v>
      </c>
      <c r="G128">
        <v>1.3797999599999999</v>
      </c>
      <c r="H128">
        <v>1180.1610107399999</v>
      </c>
      <c r="J128" s="2">
        <f>TREND(Calibration!$A$2:$A$4,Calibration!$B$2:$B$4,C128)</f>
        <v>412.88299591220789</v>
      </c>
      <c r="K128" s="2">
        <f>TREND(Calibration!$A$2:$A$4,Calibration!$C$2:$C$4,E128)</f>
        <v>577.8119812435333</v>
      </c>
      <c r="L128" s="2">
        <f>TREND(Calibration!$A$2:$A$4,Calibration!$D$2:$D$4,G128)</f>
        <v>527.77584330851789</v>
      </c>
    </row>
    <row r="129" spans="1:12" x14ac:dyDescent="0.25">
      <c r="A129">
        <v>636163</v>
      </c>
      <c r="B129">
        <v>14.5909996</v>
      </c>
      <c r="C129">
        <v>0.65339999999999998</v>
      </c>
      <c r="D129">
        <v>976.94799805000002</v>
      </c>
      <c r="E129">
        <v>1.4315999699999999</v>
      </c>
      <c r="F129">
        <v>1138.4350585899999</v>
      </c>
      <c r="G129">
        <v>1.3819999700000001</v>
      </c>
      <c r="H129">
        <v>9.9000003020963209E+37</v>
      </c>
      <c r="J129" s="2">
        <f>TREND(Calibration!$A$2:$A$4,Calibration!$B$2:$B$4,C129)</f>
        <v>417.48327098038152</v>
      </c>
      <c r="K129" s="2">
        <f>TREND(Calibration!$A$2:$A$4,Calibration!$C$2:$C$4,E129)</f>
        <v>559.443786191806</v>
      </c>
      <c r="L129" s="2">
        <f>TREND(Calibration!$A$2:$A$4,Calibration!$D$2:$D$4,G129)</f>
        <v>528.68277314117972</v>
      </c>
    </row>
    <row r="130" spans="1:12" x14ac:dyDescent="0.25">
      <c r="A130">
        <v>641162</v>
      </c>
      <c r="B130">
        <v>14.630000109999999</v>
      </c>
      <c r="C130">
        <v>0.65450001000000002</v>
      </c>
      <c r="D130">
        <v>9.9000003020963209E+37</v>
      </c>
      <c r="E130">
        <v>1.4602999699999999</v>
      </c>
      <c r="F130">
        <v>1153.1219482399999</v>
      </c>
      <c r="G130">
        <v>1.38250005</v>
      </c>
      <c r="H130">
        <v>9.9000003020963209E+37</v>
      </c>
      <c r="J130" s="2">
        <f>TREND(Calibration!$A$2:$A$4,Calibration!$B$2:$B$4,C130)</f>
        <v>418.15798502369915</v>
      </c>
      <c r="K130" s="2">
        <f>TREND(Calibration!$A$2:$A$4,Calibration!$C$2:$C$4,E130)</f>
        <v>571.05539080934852</v>
      </c>
      <c r="L130" s="2">
        <f>TREND(Calibration!$A$2:$A$4,Calibration!$D$2:$D$4,G130)</f>
        <v>528.88892559990381</v>
      </c>
    </row>
    <row r="131" spans="1:12" x14ac:dyDescent="0.25">
      <c r="A131">
        <v>646162</v>
      </c>
      <c r="B131">
        <v>14.710000040000001</v>
      </c>
      <c r="C131">
        <v>0.65179997999999995</v>
      </c>
      <c r="D131">
        <v>677.12597656000003</v>
      </c>
      <c r="E131">
        <v>1.53100002</v>
      </c>
      <c r="F131">
        <v>9.9000003020963209E+37</v>
      </c>
      <c r="G131">
        <v>1.3809000300000001</v>
      </c>
      <c r="H131">
        <v>9.9000003020963209E+37</v>
      </c>
      <c r="J131" s="2">
        <f>TREND(Calibration!$A$2:$A$4,Calibration!$B$2:$B$4,C131)</f>
        <v>416.50186538989681</v>
      </c>
      <c r="K131" s="2">
        <f>TREND(Calibration!$A$2:$A$4,Calibration!$C$2:$C$4,E131)</f>
        <v>599.65960777940074</v>
      </c>
      <c r="L131" s="2">
        <f>TREND(Calibration!$A$2:$A$4,Calibration!$D$2:$D$4,G131)</f>
        <v>528.2293350203812</v>
      </c>
    </row>
    <row r="132" spans="1:12" x14ac:dyDescent="0.25">
      <c r="A132">
        <v>651176</v>
      </c>
      <c r="B132">
        <v>14.76200008</v>
      </c>
      <c r="C132">
        <v>0.66049999000000004</v>
      </c>
      <c r="D132">
        <v>980.95397949000005</v>
      </c>
      <c r="E132">
        <v>1.67359996</v>
      </c>
      <c r="F132">
        <v>9.9000003020963209E+37</v>
      </c>
      <c r="G132">
        <v>1.3809000300000001</v>
      </c>
      <c r="H132">
        <v>9.9000003020963209E+37</v>
      </c>
      <c r="J132" s="2">
        <f>TREND(Calibration!$A$2:$A$4,Calibration!$B$2:$B$4,C132)</f>
        <v>421.83819771778815</v>
      </c>
      <c r="K132" s="2">
        <f>TREND(Calibration!$A$2:$A$4,Calibration!$C$2:$C$4,E132)</f>
        <v>657.35347961791297</v>
      </c>
      <c r="L132" s="2">
        <f>TREND(Calibration!$A$2:$A$4,Calibration!$D$2:$D$4,G132)</f>
        <v>528.2293350203812</v>
      </c>
    </row>
    <row r="133" spans="1:12" x14ac:dyDescent="0.25">
      <c r="A133">
        <v>656163</v>
      </c>
      <c r="B133">
        <v>14.774999619999999</v>
      </c>
      <c r="C133">
        <v>0.66049999000000004</v>
      </c>
      <c r="D133">
        <v>737.63702393000005</v>
      </c>
      <c r="E133">
        <v>1.5726000099999999</v>
      </c>
      <c r="F133">
        <v>9.9000003020963209E+37</v>
      </c>
      <c r="G133">
        <v>1.38469994</v>
      </c>
      <c r="H133">
        <v>9.9000003020963209E+37</v>
      </c>
      <c r="J133" s="2">
        <f>TREND(Calibration!$A$2:$A$4,Calibration!$B$2:$B$4,C133)</f>
        <v>421.83819771778815</v>
      </c>
      <c r="K133" s="2">
        <f>TREND(Calibration!$A$2:$A$4,Calibration!$C$2:$C$4,E133)</f>
        <v>616.49036164608106</v>
      </c>
      <c r="L133" s="2">
        <f>TREND(Calibration!$A$2:$A$4,Calibration!$D$2:$D$4,G133)</f>
        <v>529.79580596389053</v>
      </c>
    </row>
    <row r="134" spans="1:12" x14ac:dyDescent="0.25">
      <c r="A134">
        <v>661163</v>
      </c>
      <c r="B134">
        <v>14.74600029</v>
      </c>
      <c r="C134">
        <v>0.66420000999999995</v>
      </c>
      <c r="D134">
        <v>9.9000003020963209E+37</v>
      </c>
      <c r="E134">
        <v>1.4759000499999999</v>
      </c>
      <c r="F134">
        <v>677.47601318</v>
      </c>
      <c r="G134">
        <v>1.38469994</v>
      </c>
      <c r="H134">
        <v>9.9000003020963209E+37</v>
      </c>
      <c r="J134" s="2">
        <f>TREND(Calibration!$A$2:$A$4,Calibration!$B$2:$B$4,C134)</f>
        <v>424.10768204479967</v>
      </c>
      <c r="K134" s="2">
        <f>TREND(Calibration!$A$2:$A$4,Calibration!$C$2:$C$4,E134)</f>
        <v>577.36695739339154</v>
      </c>
      <c r="L134" s="2">
        <f>TREND(Calibration!$A$2:$A$4,Calibration!$D$2:$D$4,G134)</f>
        <v>529.79580596389053</v>
      </c>
    </row>
    <row r="135" spans="1:12" x14ac:dyDescent="0.25">
      <c r="A135">
        <v>666162</v>
      </c>
      <c r="B135">
        <v>14.684000019999999</v>
      </c>
      <c r="C135">
        <v>0.66640001999999998</v>
      </c>
      <c r="D135">
        <v>1282.0600585899999</v>
      </c>
      <c r="E135">
        <v>1.5055999799999999</v>
      </c>
      <c r="F135">
        <v>805.08697510000002</v>
      </c>
      <c r="G135">
        <v>1.3852000200000001</v>
      </c>
      <c r="H135">
        <v>9.9000003020963209E+37</v>
      </c>
      <c r="J135" s="2">
        <f>TREND(Calibration!$A$2:$A$4,Calibration!$B$2:$B$4,C135)</f>
        <v>425.45710399772662</v>
      </c>
      <c r="K135" s="2">
        <f>TREND(Calibration!$A$2:$A$4,Calibration!$C$2:$C$4,E135)</f>
        <v>589.38311921669106</v>
      </c>
      <c r="L135" s="2">
        <f>TREND(Calibration!$A$2:$A$4,Calibration!$D$2:$D$4,G135)</f>
        <v>530.00195842261462</v>
      </c>
    </row>
    <row r="136" spans="1:12" x14ac:dyDescent="0.25">
      <c r="A136">
        <v>671162</v>
      </c>
      <c r="B136">
        <v>14.64299965</v>
      </c>
      <c r="C136">
        <v>0.67180002000000005</v>
      </c>
      <c r="D136">
        <v>412.91000365999997</v>
      </c>
      <c r="E136">
        <v>1.48029995</v>
      </c>
      <c r="F136">
        <v>9.9000003020963209E+37</v>
      </c>
      <c r="G136">
        <v>1.3840999599999999</v>
      </c>
      <c r="H136">
        <v>9.9000003020963209E+37</v>
      </c>
      <c r="J136" s="2">
        <f>TREND(Calibration!$A$2:$A$4,Calibration!$B$2:$B$4,C136)</f>
        <v>428.76930646308165</v>
      </c>
      <c r="K136" s="2">
        <f>TREND(Calibration!$A$2:$A$4,Calibration!$C$2:$C$4,E136)</f>
        <v>579.14709325251101</v>
      </c>
      <c r="L136" s="2">
        <f>TREND(Calibration!$A$2:$A$4,Calibration!$D$2:$D$4,G136)</f>
        <v>529.54847083314087</v>
      </c>
    </row>
    <row r="137" spans="1:12" x14ac:dyDescent="0.25">
      <c r="A137">
        <v>676162</v>
      </c>
      <c r="B137">
        <v>14.55500031</v>
      </c>
      <c r="C137">
        <v>0.66750001999999997</v>
      </c>
      <c r="D137">
        <v>9.9000003020963209E+37</v>
      </c>
      <c r="E137">
        <v>1.47650003</v>
      </c>
      <c r="F137">
        <v>890.49401854999996</v>
      </c>
      <c r="G137">
        <v>1.38680005</v>
      </c>
      <c r="H137">
        <v>9.9000003020963209E+37</v>
      </c>
      <c r="J137" s="2">
        <f>TREND(Calibration!$A$2:$A$4,Calibration!$B$2:$B$4,C137)</f>
        <v>426.13181190733599</v>
      </c>
      <c r="K137" s="2">
        <f>TREND(Calibration!$A$2:$A$4,Calibration!$C$2:$C$4,E137)</f>
        <v>577.6097006177273</v>
      </c>
      <c r="L137" s="2">
        <f>TREND(Calibration!$A$2:$A$4,Calibration!$D$2:$D$4,G137)</f>
        <v>530.66155312452679</v>
      </c>
    </row>
    <row r="138" spans="1:12" x14ac:dyDescent="0.25">
      <c r="A138">
        <v>681164</v>
      </c>
      <c r="B138">
        <v>14.55799961</v>
      </c>
      <c r="C138">
        <v>0.66420000999999995</v>
      </c>
      <c r="D138">
        <v>1239.20703125</v>
      </c>
      <c r="E138">
        <v>1.4450999499999999</v>
      </c>
      <c r="F138">
        <v>766.97698975000003</v>
      </c>
      <c r="G138">
        <v>1.38740003</v>
      </c>
      <c r="H138">
        <v>9.9000003020963209E+37</v>
      </c>
      <c r="J138" s="2">
        <f>TREND(Calibration!$A$2:$A$4,Calibration!$B$2:$B$4,C138)</f>
        <v>424.10768204479967</v>
      </c>
      <c r="K138" s="2">
        <f>TREND(Calibration!$A$2:$A$4,Calibration!$C$2:$C$4,E138)</f>
        <v>564.90568271113466</v>
      </c>
      <c r="L138" s="2">
        <f>TREND(Calibration!$A$2:$A$4,Calibration!$D$2:$D$4,G138)</f>
        <v>530.90888825527634</v>
      </c>
    </row>
    <row r="139" spans="1:12" x14ac:dyDescent="0.25">
      <c r="A139">
        <v>686177</v>
      </c>
      <c r="B139">
        <v>14.626000400000001</v>
      </c>
      <c r="C139">
        <v>0.66589999</v>
      </c>
      <c r="D139">
        <v>638.44598388999998</v>
      </c>
      <c r="E139">
        <v>1.49810004</v>
      </c>
      <c r="F139">
        <v>1166.2390136700001</v>
      </c>
      <c r="G139">
        <v>1.38680005</v>
      </c>
      <c r="H139">
        <v>1263.9620361299999</v>
      </c>
      <c r="J139" s="2">
        <f>TREND(Calibration!$A$2:$A$4,Calibration!$B$2:$B$4,C139)</f>
        <v>425.15040018314306</v>
      </c>
      <c r="K139" s="2">
        <f>TREND(Calibration!$A$2:$A$4,Calibration!$C$2:$C$4,E139)</f>
        <v>586.34875204124523</v>
      </c>
      <c r="L139" s="2">
        <f>TREND(Calibration!$A$2:$A$4,Calibration!$D$2:$D$4,G139)</f>
        <v>530.66155312452679</v>
      </c>
    </row>
    <row r="140" spans="1:12" x14ac:dyDescent="0.25">
      <c r="A140">
        <v>691164</v>
      </c>
      <c r="B140">
        <v>14.69999981</v>
      </c>
      <c r="C140">
        <v>0.66750001999999997</v>
      </c>
      <c r="D140">
        <v>9.9000003020963209E+37</v>
      </c>
      <c r="E140">
        <v>1.4716000600000001</v>
      </c>
      <c r="F140">
        <v>749.79101562000005</v>
      </c>
      <c r="G140">
        <v>1.3852000200000001</v>
      </c>
      <c r="H140">
        <v>9.9000003020963209E+37</v>
      </c>
      <c r="J140" s="2">
        <f>TREND(Calibration!$A$2:$A$4,Calibration!$B$2:$B$4,C140)</f>
        <v>426.13181190733599</v>
      </c>
      <c r="K140" s="2">
        <f>TREND(Calibration!$A$2:$A$4,Calibration!$C$2:$C$4,E140)</f>
        <v>575.62724367424926</v>
      </c>
      <c r="L140" s="2">
        <f>TREND(Calibration!$A$2:$A$4,Calibration!$D$2:$D$4,G140)</f>
        <v>530.00195842261462</v>
      </c>
    </row>
    <row r="141" spans="1:12" x14ac:dyDescent="0.25">
      <c r="A141">
        <v>696164</v>
      </c>
      <c r="B141">
        <v>14.81400013</v>
      </c>
      <c r="C141">
        <v>0.66909998999999998</v>
      </c>
      <c r="D141">
        <v>1341.9809570299999</v>
      </c>
      <c r="E141">
        <v>1.4558999500000001</v>
      </c>
      <c r="F141">
        <v>909.42700194999998</v>
      </c>
      <c r="G141">
        <v>1.3830000200000001</v>
      </c>
      <c r="H141">
        <v>9.9000003020963209E+37</v>
      </c>
      <c r="J141" s="2">
        <f>TREND(Calibration!$A$2:$A$4,Calibration!$B$2:$B$4,C141)</f>
        <v>427.1131868292793</v>
      </c>
      <c r="K141" s="2">
        <f>TREND(Calibration!$A$2:$A$4,Calibration!$C$2:$C$4,E141)</f>
        <v>569.27520639996601</v>
      </c>
      <c r="L141" s="2">
        <f>TREND(Calibration!$A$2:$A$4,Calibration!$D$2:$D$4,G141)</f>
        <v>529.09503271234234</v>
      </c>
    </row>
    <row r="142" spans="1:12" x14ac:dyDescent="0.25">
      <c r="A142">
        <v>701165</v>
      </c>
      <c r="B142">
        <v>14.934000019999999</v>
      </c>
      <c r="C142">
        <v>0.67070001000000001</v>
      </c>
      <c r="D142">
        <v>1096.70996094</v>
      </c>
      <c r="E142">
        <v>1.49269998</v>
      </c>
      <c r="F142">
        <v>1030.51403809</v>
      </c>
      <c r="G142">
        <v>1.3852000200000001</v>
      </c>
      <c r="H142">
        <v>9.9000003020963209E+37</v>
      </c>
      <c r="J142" s="2">
        <f>TREND(Calibration!$A$2:$A$4,Calibration!$B$2:$B$4,C142)</f>
        <v>428.09459241976401</v>
      </c>
      <c r="K142" s="2">
        <f>TREND(Calibration!$A$2:$A$4,Calibration!$C$2:$C$4,E142)</f>
        <v>584.16396592169804</v>
      </c>
      <c r="L142" s="2">
        <f>TREND(Calibration!$A$2:$A$4,Calibration!$D$2:$D$4,G142)</f>
        <v>530.00195842261462</v>
      </c>
    </row>
    <row r="143" spans="1:12" x14ac:dyDescent="0.25">
      <c r="A143">
        <v>706164</v>
      </c>
      <c r="B143">
        <v>14.97000027</v>
      </c>
      <c r="C143">
        <v>0.6724</v>
      </c>
      <c r="D143">
        <v>880.90502930000002</v>
      </c>
      <c r="E143">
        <v>1.4380999800000001</v>
      </c>
      <c r="F143">
        <v>932.52899170000001</v>
      </c>
      <c r="G143">
        <v>1.3840999599999999</v>
      </c>
      <c r="H143">
        <v>9.9000003020963209E+37</v>
      </c>
      <c r="J143" s="2">
        <f>TREND(Calibration!$A$2:$A$4,Calibration!$B$2:$B$4,C143)</f>
        <v>429.13731669181561</v>
      </c>
      <c r="K143" s="2">
        <f>TREND(Calibration!$A$2:$A$4,Calibration!$C$2:$C$4,E143)</f>
        <v>562.07359616149495</v>
      </c>
      <c r="L143" s="2">
        <f>TREND(Calibration!$A$2:$A$4,Calibration!$D$2:$D$4,G143)</f>
        <v>529.54847083314087</v>
      </c>
    </row>
    <row r="144" spans="1:12" x14ac:dyDescent="0.25">
      <c r="A144">
        <v>711164</v>
      </c>
      <c r="B144">
        <v>14.960000040000001</v>
      </c>
      <c r="C144">
        <v>0.67989999000000001</v>
      </c>
      <c r="D144">
        <v>454.37100220000002</v>
      </c>
      <c r="E144">
        <v>1.4861999800000001</v>
      </c>
      <c r="F144">
        <v>9.9000003020963209E+37</v>
      </c>
      <c r="G144">
        <v>1.3793</v>
      </c>
      <c r="H144">
        <v>9.9000003020963209E+37</v>
      </c>
      <c r="J144" s="2">
        <f>TREND(Calibration!$A$2:$A$4,Calibration!$B$2:$B$4,C144)</f>
        <v>433.73759175998924</v>
      </c>
      <c r="K144" s="2">
        <f>TREND(Calibration!$A$2:$A$4,Calibration!$C$2:$C$4,E144)</f>
        <v>581.53415999786432</v>
      </c>
      <c r="L144" s="2">
        <f>TREND(Calibration!$A$2:$A$4,Calibration!$D$2:$D$4,G144)</f>
        <v>527.56974031846892</v>
      </c>
    </row>
    <row r="145" spans="1:12" x14ac:dyDescent="0.25">
      <c r="A145">
        <v>716165</v>
      </c>
      <c r="B145">
        <v>14.87199974</v>
      </c>
      <c r="C145">
        <v>0.67510002999999996</v>
      </c>
      <c r="D145">
        <v>9.9000003020963209E+37</v>
      </c>
      <c r="E145">
        <v>1.47920001</v>
      </c>
      <c r="F145">
        <v>1186.8780517600001</v>
      </c>
      <c r="G145">
        <v>1.3793</v>
      </c>
      <c r="H145">
        <v>9.9000003020963209E+37</v>
      </c>
      <c r="J145" s="2">
        <f>TREND(Calibration!$A$2:$A$4,Calibration!$B$2:$B$4,C145)</f>
        <v>430.7934363256179</v>
      </c>
      <c r="K145" s="2">
        <f>TREND(Calibration!$A$2:$A$4,Calibration!$C$2:$C$4,E145)</f>
        <v>578.70207344822461</v>
      </c>
      <c r="L145" s="2">
        <f>TREND(Calibration!$A$2:$A$4,Calibration!$D$2:$D$4,G145)</f>
        <v>527.56974031846892</v>
      </c>
    </row>
    <row r="146" spans="1:12" x14ac:dyDescent="0.25">
      <c r="A146">
        <v>721164</v>
      </c>
      <c r="B146">
        <v>14.800999640000001</v>
      </c>
      <c r="C146">
        <v>0.67610002000000002</v>
      </c>
      <c r="D146">
        <v>1151.0789794899999</v>
      </c>
      <c r="E146">
        <v>1.49810004</v>
      </c>
      <c r="F146">
        <v>9.9000003020963209E+37</v>
      </c>
      <c r="G146">
        <v>1.3793</v>
      </c>
      <c r="H146">
        <v>9.9000003020963209E+37</v>
      </c>
      <c r="J146" s="2">
        <f>TREND(Calibration!$A$2:$A$4,Calibration!$B$2:$B$4,C146)</f>
        <v>431.40680101882725</v>
      </c>
      <c r="K146" s="2">
        <f>TREND(Calibration!$A$2:$A$4,Calibration!$C$2:$C$4,E146)</f>
        <v>586.34875204124523</v>
      </c>
      <c r="L146" s="2">
        <f>TREND(Calibration!$A$2:$A$4,Calibration!$D$2:$D$4,G146)</f>
        <v>527.56974031846892</v>
      </c>
    </row>
    <row r="147" spans="1:12" x14ac:dyDescent="0.25">
      <c r="A147">
        <v>726178</v>
      </c>
      <c r="B147">
        <v>14.725999829999999</v>
      </c>
      <c r="C147">
        <v>0.67339998000000001</v>
      </c>
      <c r="D147">
        <v>1254.6939697299999</v>
      </c>
      <c r="E147">
        <v>1.48459995</v>
      </c>
      <c r="F147">
        <v>1242.0360107399999</v>
      </c>
      <c r="G147">
        <v>1.3787000199999999</v>
      </c>
      <c r="H147">
        <v>9.9000003020963209E+37</v>
      </c>
      <c r="J147" s="2">
        <f>TREND(Calibration!$A$2:$A$4,Calibration!$B$2:$B$4,C147)</f>
        <v>429.75067525131669</v>
      </c>
      <c r="K147" s="2">
        <f>TREND(Calibration!$A$2:$A$4,Calibration!$C$2:$C$4,E147)</f>
        <v>580.88681101750865</v>
      </c>
      <c r="L147" s="2">
        <f>TREND(Calibration!$A$2:$A$4,Calibration!$D$2:$D$4,G147)</f>
        <v>527.32240518771937</v>
      </c>
    </row>
    <row r="148" spans="1:12" x14ac:dyDescent="0.25">
      <c r="A148">
        <v>731176</v>
      </c>
      <c r="B148">
        <v>14.722999570000001</v>
      </c>
      <c r="C148">
        <v>0.67400002000000003</v>
      </c>
      <c r="D148">
        <v>953.48400878999996</v>
      </c>
      <c r="E148">
        <v>1.47430003</v>
      </c>
      <c r="F148">
        <v>973.63598633000004</v>
      </c>
      <c r="G148">
        <v>1.3766000300000001</v>
      </c>
      <c r="H148">
        <v>9.9000003020963209E+37</v>
      </c>
      <c r="J148" s="2">
        <f>TREND(Calibration!$A$2:$A$4,Calibration!$B$2:$B$4,C148)</f>
        <v>430.11872228230033</v>
      </c>
      <c r="K148" s="2">
        <f>TREND(Calibration!$A$2:$A$4,Calibration!$C$2:$C$4,E148)</f>
        <v>576.71961245889122</v>
      </c>
      <c r="L148" s="2">
        <f>TREND(Calibration!$A$2:$A$4,Calibration!$D$2:$D$4,G148)</f>
        <v>526.45670749575822</v>
      </c>
    </row>
    <row r="149" spans="1:12" x14ac:dyDescent="0.25">
      <c r="A149">
        <v>736163</v>
      </c>
      <c r="B149">
        <v>14.772000309999999</v>
      </c>
      <c r="C149">
        <v>0.67779999999999996</v>
      </c>
      <c r="D149">
        <v>893.72497558999999</v>
      </c>
      <c r="E149">
        <v>1.4813000000000001</v>
      </c>
      <c r="F149">
        <v>1225.30200195</v>
      </c>
      <c r="G149">
        <v>1.3744000199999999</v>
      </c>
      <c r="H149">
        <v>9.9000003020963209E+37</v>
      </c>
      <c r="J149" s="2">
        <f>TREND(Calibration!$A$2:$A$4,Calibration!$B$2:$B$4,C149)</f>
        <v>432.44951915717058</v>
      </c>
      <c r="K149" s="2">
        <f>TREND(Calibration!$A$2:$A$4,Calibration!$C$2:$C$4,E149)</f>
        <v>579.55169900853105</v>
      </c>
      <c r="L149" s="2">
        <f>TREND(Calibration!$A$2:$A$4,Calibration!$D$2:$D$4,G149)</f>
        <v>525.54977766309639</v>
      </c>
    </row>
    <row r="150" spans="1:12" x14ac:dyDescent="0.25">
      <c r="A150">
        <v>741162</v>
      </c>
      <c r="B150">
        <v>14.791000370000001</v>
      </c>
      <c r="C150">
        <v>0.67940003000000004</v>
      </c>
      <c r="D150">
        <v>9.9000003020963209E+37</v>
      </c>
      <c r="E150">
        <v>1.5024000399999999</v>
      </c>
      <c r="F150">
        <v>9.9000003020963209E+37</v>
      </c>
      <c r="G150">
        <v>1.37600005</v>
      </c>
      <c r="H150">
        <v>9.9000003020963209E+37</v>
      </c>
      <c r="J150" s="2">
        <f>TREND(Calibration!$A$2:$A$4,Calibration!$B$2:$B$4,C150)</f>
        <v>433.43093088136357</v>
      </c>
      <c r="K150" s="2">
        <f>TREND(Calibration!$A$2:$A$4,Calibration!$C$2:$C$4,E150)</f>
        <v>588.08846980624298</v>
      </c>
      <c r="L150" s="2">
        <f>TREND(Calibration!$A$2:$A$4,Calibration!$D$2:$D$4,G150)</f>
        <v>526.20937236500868</v>
      </c>
    </row>
    <row r="151" spans="1:12" x14ac:dyDescent="0.25">
      <c r="A151">
        <v>746165</v>
      </c>
      <c r="B151">
        <v>14.90499973</v>
      </c>
      <c r="C151">
        <v>0.67669999999999997</v>
      </c>
      <c r="D151">
        <v>564.99298095999995</v>
      </c>
      <c r="E151">
        <v>1.50730002</v>
      </c>
      <c r="F151">
        <v>9.9000003020963209E+37</v>
      </c>
      <c r="G151">
        <v>1.3809000300000001</v>
      </c>
      <c r="H151">
        <v>9.9000003020963209E+37</v>
      </c>
      <c r="J151" s="2">
        <f>TREND(Calibration!$A$2:$A$4,Calibration!$B$2:$B$4,C151)</f>
        <v>431.77481124756122</v>
      </c>
      <c r="K151" s="2">
        <f>TREND(Calibration!$A$2:$A$4,Calibration!$C$2:$C$4,E151)</f>
        <v>590.07093079557626</v>
      </c>
      <c r="L151" s="2">
        <f>TREND(Calibration!$A$2:$A$4,Calibration!$D$2:$D$4,G151)</f>
        <v>528.2293350203812</v>
      </c>
    </row>
    <row r="152" spans="1:12" x14ac:dyDescent="0.25">
      <c r="A152">
        <v>751163</v>
      </c>
      <c r="B152">
        <v>14.95699978</v>
      </c>
      <c r="C152">
        <v>0.67940003000000004</v>
      </c>
      <c r="D152">
        <v>848.37200928000004</v>
      </c>
      <c r="E152">
        <v>1.50189996</v>
      </c>
      <c r="F152">
        <v>9.9000003020963209E+37</v>
      </c>
      <c r="G152">
        <v>1.3819999700000001</v>
      </c>
      <c r="H152">
        <v>9.9000003020963209E+37</v>
      </c>
      <c r="J152" s="2">
        <f>TREND(Calibration!$A$2:$A$4,Calibration!$B$2:$B$4,C152)</f>
        <v>433.43093088136357</v>
      </c>
      <c r="K152" s="2">
        <f>TREND(Calibration!$A$2:$A$4,Calibration!$C$2:$C$4,E152)</f>
        <v>587.88614467602906</v>
      </c>
      <c r="L152" s="2">
        <f>TREND(Calibration!$A$2:$A$4,Calibration!$D$2:$D$4,G152)</f>
        <v>528.68277314117972</v>
      </c>
    </row>
    <row r="153" spans="1:12" x14ac:dyDescent="0.25">
      <c r="A153">
        <v>756162</v>
      </c>
      <c r="B153">
        <v>14.88799953</v>
      </c>
      <c r="C153">
        <v>0.67610002000000002</v>
      </c>
      <c r="D153">
        <v>1026.3280029299999</v>
      </c>
      <c r="E153">
        <v>1.4986000100000001</v>
      </c>
      <c r="F153">
        <v>9.9000003020963209E+37</v>
      </c>
      <c r="G153">
        <v>1.3830000200000001</v>
      </c>
      <c r="H153">
        <v>9.9000003020963209E+37</v>
      </c>
      <c r="J153" s="2">
        <f>TREND(Calibration!$A$2:$A$4,Calibration!$B$2:$B$4,C153)</f>
        <v>431.40680101882725</v>
      </c>
      <c r="K153" s="2">
        <f>TREND(Calibration!$A$2:$A$4,Calibration!$C$2:$C$4,E153)</f>
        <v>586.55103266705135</v>
      </c>
      <c r="L153" s="2">
        <f>TREND(Calibration!$A$2:$A$4,Calibration!$D$2:$D$4,G153)</f>
        <v>529.09503271234234</v>
      </c>
    </row>
    <row r="154" spans="1:12" x14ac:dyDescent="0.25">
      <c r="A154">
        <v>761162</v>
      </c>
      <c r="B154">
        <v>14.875</v>
      </c>
      <c r="C154">
        <v>0.67830002</v>
      </c>
      <c r="D154">
        <v>823.84600829999999</v>
      </c>
      <c r="E154">
        <v>1.50129998</v>
      </c>
      <c r="F154">
        <v>9.9000003020963209E+37</v>
      </c>
      <c r="G154">
        <v>1.3835999999999999</v>
      </c>
      <c r="H154">
        <v>1278.31799316</v>
      </c>
      <c r="J154" s="2">
        <f>TREND(Calibration!$A$2:$A$4,Calibration!$B$2:$B$4,C154)</f>
        <v>432.75621683804593</v>
      </c>
      <c r="K154" s="2">
        <f>TREND(Calibration!$A$2:$A$4,Calibration!$C$2:$C$4,E154)</f>
        <v>587.64340145169331</v>
      </c>
      <c r="L154" s="2">
        <f>TREND(Calibration!$A$2:$A$4,Calibration!$D$2:$D$4,G154)</f>
        <v>529.34236784309189</v>
      </c>
    </row>
    <row r="155" spans="1:12" x14ac:dyDescent="0.25">
      <c r="A155">
        <v>766164</v>
      </c>
      <c r="B155">
        <v>14.84599972</v>
      </c>
      <c r="C155">
        <v>0.67400002000000003</v>
      </c>
      <c r="D155">
        <v>551.35498046999999</v>
      </c>
      <c r="E155">
        <v>1.5067000399999999</v>
      </c>
      <c r="F155">
        <v>9.9000003020963209E+37</v>
      </c>
      <c r="G155">
        <v>1.38569999</v>
      </c>
      <c r="H155">
        <v>9.9000003020963209E+37</v>
      </c>
      <c r="J155" s="2">
        <f>TREND(Calibration!$A$2:$A$4,Calibration!$B$2:$B$4,C155)</f>
        <v>430.11872228230033</v>
      </c>
      <c r="K155" s="2">
        <f>TREND(Calibration!$A$2:$A$4,Calibration!$C$2:$C$4,E155)</f>
        <v>589.82818757124062</v>
      </c>
      <c r="L155" s="2">
        <f>TREND(Calibration!$A$2:$A$4,Calibration!$D$2:$D$4,G155)</f>
        <v>530.20806553505315</v>
      </c>
    </row>
    <row r="156" spans="1:12" x14ac:dyDescent="0.25">
      <c r="A156">
        <v>771165</v>
      </c>
      <c r="B156">
        <v>14.772000309999999</v>
      </c>
      <c r="C156">
        <v>0.66589999</v>
      </c>
      <c r="D156">
        <v>1034.09997559</v>
      </c>
      <c r="E156">
        <v>1.49650002</v>
      </c>
      <c r="F156">
        <v>9.9000003020963209E+37</v>
      </c>
      <c r="G156">
        <v>1.39059997</v>
      </c>
      <c r="H156">
        <v>9.9000003020963209E+37</v>
      </c>
      <c r="J156" s="2">
        <f>TREND(Calibration!$A$2:$A$4,Calibration!$B$2:$B$4,C156)</f>
        <v>425.15040018314306</v>
      </c>
      <c r="K156" s="2">
        <f>TREND(Calibration!$A$2:$A$4,Calibration!$C$2:$C$4,E156)</f>
        <v>585.70140710674491</v>
      </c>
      <c r="L156" s="2">
        <f>TREND(Calibration!$A$2:$A$4,Calibration!$D$2:$D$4,G156)</f>
        <v>532.22802819042568</v>
      </c>
    </row>
    <row r="157" spans="1:12" x14ac:dyDescent="0.25">
      <c r="A157">
        <v>776164</v>
      </c>
      <c r="B157">
        <v>14.690999980000001</v>
      </c>
      <c r="C157">
        <v>0.66700000000000004</v>
      </c>
      <c r="D157">
        <v>9.9000003020963209E+37</v>
      </c>
      <c r="E157">
        <v>1.4943000099999999</v>
      </c>
      <c r="F157">
        <v>9.9000003020963209E+37</v>
      </c>
      <c r="G157">
        <v>1.3883999600000001</v>
      </c>
      <c r="H157">
        <v>9.9000003020963209E+37</v>
      </c>
      <c r="J157" s="2">
        <f>TREND(Calibration!$A$2:$A$4,Calibration!$B$2:$B$4,C157)</f>
        <v>425.8251142264607</v>
      </c>
      <c r="K157" s="2">
        <f>TREND(Calibration!$A$2:$A$4,Calibration!$C$2:$C$4,E157)</f>
        <v>584.8113149020536</v>
      </c>
      <c r="L157" s="2">
        <f>TREND(Calibration!$A$2:$A$4,Calibration!$D$2:$D$4,G157)</f>
        <v>531.32109835776396</v>
      </c>
    </row>
    <row r="158" spans="1:12" x14ac:dyDescent="0.25">
      <c r="A158">
        <v>781165</v>
      </c>
      <c r="B158">
        <v>14.67399979</v>
      </c>
      <c r="C158">
        <v>0.66369997999999997</v>
      </c>
      <c r="D158">
        <v>1230.8139648399999</v>
      </c>
      <c r="E158">
        <v>1.48670006</v>
      </c>
      <c r="F158">
        <v>9.9000003020963209E+37</v>
      </c>
      <c r="G158">
        <v>1.3900999999999999</v>
      </c>
      <c r="H158">
        <v>9.9000003020963209E+37</v>
      </c>
      <c r="J158" s="2">
        <f>TREND(Calibration!$A$2:$A$4,Calibration!$B$2:$B$4,C158)</f>
        <v>423.80097823021606</v>
      </c>
      <c r="K158" s="2">
        <f>TREND(Calibration!$A$2:$A$4,Calibration!$C$2:$C$4,E158)</f>
        <v>581.73648512807824</v>
      </c>
      <c r="L158" s="2">
        <f>TREND(Calibration!$A$2:$A$4,Calibration!$D$2:$D$4,G158)</f>
        <v>532.02192107798714</v>
      </c>
    </row>
    <row r="159" spans="1:12" x14ac:dyDescent="0.25">
      <c r="A159">
        <v>786164</v>
      </c>
      <c r="B159">
        <v>14.67099953</v>
      </c>
      <c r="C159">
        <v>0.66420000999999995</v>
      </c>
      <c r="D159">
        <v>629.52001953000001</v>
      </c>
      <c r="E159">
        <v>1.51429999</v>
      </c>
      <c r="F159">
        <v>9.9000003020963209E+37</v>
      </c>
      <c r="G159">
        <v>1.3900999999999999</v>
      </c>
      <c r="H159">
        <v>9.9000003020963209E+37</v>
      </c>
      <c r="J159" s="2">
        <f>TREND(Calibration!$A$2:$A$4,Calibration!$B$2:$B$4,C159)</f>
        <v>424.10768204479967</v>
      </c>
      <c r="K159" s="2">
        <f>TREND(Calibration!$A$2:$A$4,Calibration!$C$2:$C$4,E159)</f>
        <v>592.90301734521609</v>
      </c>
      <c r="L159" s="2">
        <f>TREND(Calibration!$A$2:$A$4,Calibration!$D$2:$D$4,G159)</f>
        <v>532.02192107798714</v>
      </c>
    </row>
    <row r="160" spans="1:12" x14ac:dyDescent="0.25">
      <c r="A160">
        <v>791164</v>
      </c>
      <c r="B160">
        <v>14.690999980000001</v>
      </c>
      <c r="C160">
        <v>0.66420000999999995</v>
      </c>
      <c r="D160">
        <v>9.9000003020963209E+37</v>
      </c>
      <c r="E160">
        <v>1.49699998</v>
      </c>
      <c r="F160">
        <v>1360.0109863299999</v>
      </c>
      <c r="G160">
        <v>1.3911000499999999</v>
      </c>
      <c r="H160">
        <v>9.9000003020963209E+37</v>
      </c>
      <c r="J160" s="2">
        <f>TREND(Calibration!$A$2:$A$4,Calibration!$B$2:$B$4,C160)</f>
        <v>424.10768204479967</v>
      </c>
      <c r="K160" s="2">
        <f>TREND(Calibration!$A$2:$A$4,Calibration!$C$2:$C$4,E160)</f>
        <v>585.90368368669567</v>
      </c>
      <c r="L160" s="2">
        <f>TREND(Calibration!$A$2:$A$4,Calibration!$D$2:$D$4,G160)</f>
        <v>532.43418064914977</v>
      </c>
    </row>
    <row r="161" spans="1:12" x14ac:dyDescent="0.25">
      <c r="A161">
        <v>796165</v>
      </c>
      <c r="B161">
        <v>14.70699978</v>
      </c>
      <c r="C161">
        <v>0.65990000999999998</v>
      </c>
      <c r="D161">
        <v>9.9000003020963209E+37</v>
      </c>
      <c r="E161">
        <v>1.46570003</v>
      </c>
      <c r="F161">
        <v>832.29602050999995</v>
      </c>
      <c r="G161">
        <v>1.3921999899999999</v>
      </c>
      <c r="H161">
        <v>9.9000003020963209E+37</v>
      </c>
      <c r="J161" s="2">
        <f>TREND(Calibration!$A$2:$A$4,Calibration!$B$2:$B$4,C161)</f>
        <v>421.47018748905407</v>
      </c>
      <c r="K161" s="2">
        <f>TREND(Calibration!$A$2:$A$4,Calibration!$C$2:$C$4,E161)</f>
        <v>573.24017692889595</v>
      </c>
      <c r="L161" s="2">
        <f>TREND(Calibration!$A$2:$A$4,Calibration!$D$2:$D$4,G161)</f>
        <v>532.88761876994829</v>
      </c>
    </row>
    <row r="162" spans="1:12" x14ac:dyDescent="0.25">
      <c r="A162">
        <v>801165</v>
      </c>
      <c r="B162">
        <v>14.748999599999999</v>
      </c>
      <c r="C162">
        <v>0.65450001000000002</v>
      </c>
      <c r="D162">
        <v>9.9000003020963209E+37</v>
      </c>
      <c r="E162">
        <v>1.4921</v>
      </c>
      <c r="F162">
        <v>849.59399413999995</v>
      </c>
      <c r="G162">
        <v>1.39059997</v>
      </c>
      <c r="H162">
        <v>9.9000003020963209E+37</v>
      </c>
      <c r="J162" s="2">
        <f>TREND(Calibration!$A$2:$A$4,Calibration!$B$2:$B$4,C162)</f>
        <v>418.15798502369915</v>
      </c>
      <c r="K162" s="2">
        <f>TREND(Calibration!$A$2:$A$4,Calibration!$C$2:$C$4,E162)</f>
        <v>583.92122269736228</v>
      </c>
      <c r="L162" s="2">
        <f>TREND(Calibration!$A$2:$A$4,Calibration!$D$2:$D$4,G162)</f>
        <v>532.22802819042568</v>
      </c>
    </row>
    <row r="163" spans="1:12" x14ac:dyDescent="0.25">
      <c r="A163">
        <v>806164</v>
      </c>
      <c r="B163">
        <v>14.72900009</v>
      </c>
      <c r="C163">
        <v>0.65179997999999995</v>
      </c>
      <c r="D163">
        <v>9.9000003020963209E+37</v>
      </c>
      <c r="E163">
        <v>1.4117000099999999</v>
      </c>
      <c r="F163">
        <v>899.99401854999996</v>
      </c>
      <c r="G163">
        <v>1.3921999899999999</v>
      </c>
      <c r="H163">
        <v>9.9000003020963209E+37</v>
      </c>
      <c r="J163" s="2">
        <f>TREND(Calibration!$A$2:$A$4,Calibration!$B$2:$B$4,C163)</f>
        <v>416.50186538989681</v>
      </c>
      <c r="K163" s="2">
        <f>TREND(Calibration!$A$2:$A$4,Calibration!$C$2:$C$4,E163)</f>
        <v>551.39255039302839</v>
      </c>
      <c r="L163" s="2">
        <f>TREND(Calibration!$A$2:$A$4,Calibration!$D$2:$D$4,G163)</f>
        <v>532.88761876994829</v>
      </c>
    </row>
    <row r="164" spans="1:12" x14ac:dyDescent="0.25">
      <c r="A164">
        <v>811164</v>
      </c>
      <c r="B164">
        <v>14.652000429999999</v>
      </c>
      <c r="C164">
        <v>0.64800000000000002</v>
      </c>
      <c r="D164">
        <v>9.9000003020963209E+37</v>
      </c>
      <c r="E164">
        <v>1.4429999600000001</v>
      </c>
      <c r="F164">
        <v>1055.8189697299999</v>
      </c>
      <c r="G164">
        <v>1.3900999999999999</v>
      </c>
      <c r="H164">
        <v>9.9000003020963209E+37</v>
      </c>
      <c r="J164" s="2">
        <f>TREND(Calibration!$A$2:$A$4,Calibration!$B$2:$B$4,C164)</f>
        <v>414.17106851502655</v>
      </c>
      <c r="K164" s="2">
        <f>TREND(Calibration!$A$2:$A$4,Calibration!$C$2:$C$4,E164)</f>
        <v>564.05605715082834</v>
      </c>
      <c r="L164" s="2">
        <f>TREND(Calibration!$A$2:$A$4,Calibration!$D$2:$D$4,G164)</f>
        <v>532.02192107798714</v>
      </c>
    </row>
    <row r="165" spans="1:12" x14ac:dyDescent="0.25">
      <c r="A165">
        <v>816164</v>
      </c>
      <c r="B165">
        <v>14.605999949999999</v>
      </c>
      <c r="C165">
        <v>0.65069997000000002</v>
      </c>
      <c r="D165">
        <v>9.9000003020963209E+37</v>
      </c>
      <c r="E165">
        <v>1.4553999900000001</v>
      </c>
      <c r="F165">
        <v>1217.3039550799999</v>
      </c>
      <c r="G165">
        <v>1.3890000600000001</v>
      </c>
      <c r="H165">
        <v>9.9000003020963209E+37</v>
      </c>
      <c r="J165" s="2">
        <f>TREND(Calibration!$A$2:$A$4,Calibration!$B$2:$B$4,C165)</f>
        <v>415.82715134657923</v>
      </c>
      <c r="K165" s="2">
        <f>TREND(Calibration!$A$2:$A$4,Calibration!$C$2:$C$4,E165)</f>
        <v>569.07292982001536</v>
      </c>
      <c r="L165" s="2">
        <f>TREND(Calibration!$A$2:$A$4,Calibration!$D$2:$D$4,G165)</f>
        <v>531.56848295718862</v>
      </c>
    </row>
    <row r="166" spans="1:12" x14ac:dyDescent="0.25">
      <c r="A166">
        <v>821178</v>
      </c>
      <c r="B166">
        <v>14.579999920000001</v>
      </c>
      <c r="C166">
        <v>0.64639997000000005</v>
      </c>
      <c r="D166">
        <v>1341.2580566399999</v>
      </c>
      <c r="E166">
        <v>1.5024000399999999</v>
      </c>
      <c r="F166">
        <v>990.63897704999999</v>
      </c>
      <c r="G166">
        <v>1.3890000600000001</v>
      </c>
      <c r="H166">
        <v>9.9000003020963209E+37</v>
      </c>
      <c r="J166" s="2">
        <f>TREND(Calibration!$A$2:$A$4,Calibration!$B$2:$B$4,C166)</f>
        <v>413.18965679083362</v>
      </c>
      <c r="K166" s="2">
        <f>TREND(Calibration!$A$2:$A$4,Calibration!$C$2:$C$4,E166)</f>
        <v>588.08846980624298</v>
      </c>
      <c r="L166" s="2">
        <f>TREND(Calibration!$A$2:$A$4,Calibration!$D$2:$D$4,G166)</f>
        <v>531.56848295718862</v>
      </c>
    </row>
    <row r="167" spans="1:12" x14ac:dyDescent="0.25">
      <c r="A167">
        <v>826165</v>
      </c>
      <c r="B167">
        <v>14.60900021</v>
      </c>
      <c r="C167">
        <v>0.64969999</v>
      </c>
      <c r="D167">
        <v>9.9000003020963209E+37</v>
      </c>
      <c r="E167">
        <v>1.4947999700000001</v>
      </c>
      <c r="F167">
        <v>743.40802001999998</v>
      </c>
      <c r="G167">
        <v>1.3895000200000001</v>
      </c>
      <c r="H167">
        <v>9.9000003020963209E+37</v>
      </c>
      <c r="J167" s="2">
        <f>TREND(Calibration!$A$2:$A$4,Calibration!$B$2:$B$4,C167)</f>
        <v>415.21379278707821</v>
      </c>
      <c r="K167" s="2">
        <f>TREND(Calibration!$A$2:$A$4,Calibration!$C$2:$C$4,E167)</f>
        <v>585.01359148200447</v>
      </c>
      <c r="L167" s="2">
        <f>TREND(Calibration!$A$2:$A$4,Calibration!$D$2:$D$4,G167)</f>
        <v>531.7745859472376</v>
      </c>
    </row>
    <row r="168" spans="1:12" x14ac:dyDescent="0.25">
      <c r="A168">
        <v>831165</v>
      </c>
      <c r="B168">
        <v>14.69999981</v>
      </c>
      <c r="C168">
        <v>0.65240001999999997</v>
      </c>
      <c r="D168">
        <v>553.20898437000005</v>
      </c>
      <c r="E168">
        <v>1.4667999700000001</v>
      </c>
      <c r="F168">
        <v>1355.7829589800001</v>
      </c>
      <c r="G168">
        <v>1.39170003</v>
      </c>
      <c r="H168">
        <v>1184.6209716799999</v>
      </c>
      <c r="J168" s="2">
        <f>TREND(Calibration!$A$2:$A$4,Calibration!$B$2:$B$4,C168)</f>
        <v>416.86991242088044</v>
      </c>
      <c r="K168" s="2">
        <f>TREND(Calibration!$A$2:$A$4,Calibration!$C$2:$C$4,E168)</f>
        <v>573.68519673318235</v>
      </c>
      <c r="L168" s="2">
        <f>TREND(Calibration!$A$2:$A$4,Calibration!$D$2:$D$4,G168)</f>
        <v>532.68151577989931</v>
      </c>
    </row>
    <row r="169" spans="1:12" x14ac:dyDescent="0.25">
      <c r="A169">
        <v>836165</v>
      </c>
      <c r="B169">
        <v>14.76200008</v>
      </c>
      <c r="C169">
        <v>0.64529996999999995</v>
      </c>
      <c r="D169">
        <v>9.9000003020963209E+37</v>
      </c>
      <c r="E169">
        <v>1.4683999999999999</v>
      </c>
      <c r="F169">
        <v>655.51800536999997</v>
      </c>
      <c r="G169">
        <v>1.3911000499999999</v>
      </c>
      <c r="H169">
        <v>9.9000003020963209E+37</v>
      </c>
      <c r="J169" s="2">
        <f>TREND(Calibration!$A$2:$A$4,Calibration!$B$2:$B$4,C169)</f>
        <v>412.51494888122426</v>
      </c>
      <c r="K169" s="2">
        <f>TREND(Calibration!$A$2:$A$4,Calibration!$C$2:$C$4,E169)</f>
        <v>574.33254571353791</v>
      </c>
      <c r="L169" s="2">
        <f>TREND(Calibration!$A$2:$A$4,Calibration!$D$2:$D$4,G169)</f>
        <v>532.43418064914977</v>
      </c>
    </row>
    <row r="170" spans="1:12" x14ac:dyDescent="0.25">
      <c r="A170">
        <v>841165</v>
      </c>
      <c r="B170">
        <v>14.86200047</v>
      </c>
      <c r="C170">
        <v>0.64800000000000002</v>
      </c>
      <c r="D170">
        <v>9.9000003020963209E+37</v>
      </c>
      <c r="E170">
        <v>1.46619999</v>
      </c>
      <c r="F170">
        <v>546.79602050999995</v>
      </c>
      <c r="G170">
        <v>1.3921999899999999</v>
      </c>
      <c r="H170">
        <v>9.9000003020963209E+37</v>
      </c>
      <c r="J170" s="2">
        <f>TREND(Calibration!$A$2:$A$4,Calibration!$B$2:$B$4,C170)</f>
        <v>414.17106851502655</v>
      </c>
      <c r="K170" s="2">
        <f>TREND(Calibration!$A$2:$A$4,Calibration!$C$2:$C$4,E170)</f>
        <v>573.4424535088466</v>
      </c>
      <c r="L170" s="2">
        <f>TREND(Calibration!$A$2:$A$4,Calibration!$D$2:$D$4,G170)</f>
        <v>532.88761876994829</v>
      </c>
    </row>
    <row r="171" spans="1:12" x14ac:dyDescent="0.25">
      <c r="A171">
        <v>846179</v>
      </c>
      <c r="B171">
        <v>14.875</v>
      </c>
      <c r="C171">
        <v>0.64910000999999995</v>
      </c>
      <c r="D171">
        <v>9.9000003020963209E+37</v>
      </c>
      <c r="E171">
        <v>1.4673000599999999</v>
      </c>
      <c r="F171">
        <v>651.52600098000005</v>
      </c>
      <c r="G171">
        <v>1.39059997</v>
      </c>
      <c r="H171">
        <v>9.9000003020963209E+37</v>
      </c>
      <c r="J171" s="2">
        <f>TREND(Calibration!$A$2:$A$4,Calibration!$B$2:$B$4,C171)</f>
        <v>414.84578255834413</v>
      </c>
      <c r="K171" s="2">
        <f>TREND(Calibration!$A$2:$A$4,Calibration!$C$2:$C$4,E171)</f>
        <v>573.88752590925151</v>
      </c>
      <c r="L171" s="2">
        <f>TREND(Calibration!$A$2:$A$4,Calibration!$D$2:$D$4,G171)</f>
        <v>532.22802819042568</v>
      </c>
    </row>
    <row r="172" spans="1:12" x14ac:dyDescent="0.25">
      <c r="A172">
        <v>851165</v>
      </c>
      <c r="B172">
        <v>14.852999690000001</v>
      </c>
      <c r="C172">
        <v>0.65450001000000002</v>
      </c>
      <c r="D172">
        <v>9.9000003020963209E+37</v>
      </c>
      <c r="E172">
        <v>1.5175000400000001</v>
      </c>
      <c r="F172">
        <v>595.38098145000004</v>
      </c>
      <c r="G172">
        <v>1.3900999999999999</v>
      </c>
      <c r="H172">
        <v>9.9000003020963209E+37</v>
      </c>
      <c r="J172" s="2">
        <f>TREND(Calibration!$A$2:$A$4,Calibration!$B$2:$B$4,C172)</f>
        <v>418.15798502369915</v>
      </c>
      <c r="K172" s="2">
        <f>TREND(Calibration!$A$2:$A$4,Calibration!$C$2:$C$4,E172)</f>
        <v>594.19771126007208</v>
      </c>
      <c r="L172" s="2">
        <f>TREND(Calibration!$A$2:$A$4,Calibration!$D$2:$D$4,G172)</f>
        <v>532.02192107798714</v>
      </c>
    </row>
    <row r="173" spans="1:12" x14ac:dyDescent="0.25">
      <c r="A173">
        <v>856164</v>
      </c>
      <c r="B173">
        <v>14.76799965</v>
      </c>
      <c r="C173">
        <v>0.65780002000000004</v>
      </c>
      <c r="D173">
        <v>942.79797363</v>
      </c>
      <c r="E173">
        <v>1.48570001</v>
      </c>
      <c r="F173">
        <v>759.35101318</v>
      </c>
      <c r="G173">
        <v>1.39059997</v>
      </c>
      <c r="H173">
        <v>9.9000003020963209E+37</v>
      </c>
      <c r="J173" s="2">
        <f>TREND(Calibration!$A$2:$A$4,Calibration!$B$2:$B$4,C173)</f>
        <v>420.18211488623547</v>
      </c>
      <c r="K173" s="2">
        <f>TREND(Calibration!$A$2:$A$4,Calibration!$C$2:$C$4,E173)</f>
        <v>581.33187937205821</v>
      </c>
      <c r="L173" s="2">
        <f>TREND(Calibration!$A$2:$A$4,Calibration!$D$2:$D$4,G173)</f>
        <v>532.22802819042568</v>
      </c>
    </row>
    <row r="174" spans="1:12" x14ac:dyDescent="0.25">
      <c r="A174">
        <v>861164</v>
      </c>
      <c r="B174">
        <v>14.694000239999999</v>
      </c>
      <c r="C174">
        <v>0.65130001000000004</v>
      </c>
      <c r="D174">
        <v>9.9000003020963209E+37</v>
      </c>
      <c r="E174">
        <v>1.4991999899999999</v>
      </c>
      <c r="F174">
        <v>601.85900878999996</v>
      </c>
      <c r="G174">
        <v>1.3911000499999999</v>
      </c>
      <c r="H174">
        <v>9.9000003020963209E+37</v>
      </c>
      <c r="J174" s="2">
        <f>TREND(Calibration!$A$2:$A$4,Calibration!$B$2:$B$4,C174)</f>
        <v>416.19519837756286</v>
      </c>
      <c r="K174" s="2">
        <f>TREND(Calibration!$A$2:$A$4,Calibration!$C$2:$C$4,E174)</f>
        <v>586.79377589138699</v>
      </c>
      <c r="L174" s="2">
        <f>TREND(Calibration!$A$2:$A$4,Calibration!$D$2:$D$4,G174)</f>
        <v>532.43418064914977</v>
      </c>
    </row>
    <row r="175" spans="1:12" x14ac:dyDescent="0.25">
      <c r="A175">
        <v>866164</v>
      </c>
      <c r="B175">
        <v>14.61900043</v>
      </c>
      <c r="C175">
        <v>0.65289998000000005</v>
      </c>
      <c r="D175">
        <v>9.9000003020963209E+37</v>
      </c>
      <c r="E175">
        <v>1.49109995</v>
      </c>
      <c r="F175">
        <v>731.99902343999997</v>
      </c>
      <c r="G175">
        <v>1.39059997</v>
      </c>
      <c r="H175">
        <v>9.9000003020963209E+37</v>
      </c>
      <c r="J175" s="2">
        <f>TREND(Calibration!$A$2:$A$4,Calibration!$B$2:$B$4,C175)</f>
        <v>417.17657329950623</v>
      </c>
      <c r="K175" s="2">
        <f>TREND(Calibration!$A$2:$A$4,Calibration!$C$2:$C$4,E175)</f>
        <v>583.51661694134236</v>
      </c>
      <c r="L175" s="2">
        <f>TREND(Calibration!$A$2:$A$4,Calibration!$D$2:$D$4,G175)</f>
        <v>532.22802819042568</v>
      </c>
    </row>
    <row r="176" spans="1:12" x14ac:dyDescent="0.25">
      <c r="A176">
        <v>871165</v>
      </c>
      <c r="B176">
        <v>14.602999690000001</v>
      </c>
      <c r="C176">
        <v>0.65939999000000005</v>
      </c>
      <c r="D176">
        <v>9.9000003020963209E+37</v>
      </c>
      <c r="E176">
        <v>1.52180004</v>
      </c>
      <c r="F176">
        <v>855.56701659999999</v>
      </c>
      <c r="G176">
        <v>1.3911000499999999</v>
      </c>
      <c r="H176">
        <v>9.9000003020963209E+37</v>
      </c>
      <c r="J176" s="2">
        <f>TREND(Calibration!$A$2:$A$4,Calibration!$B$2:$B$4,C176)</f>
        <v>421.16348980817878</v>
      </c>
      <c r="K176" s="2">
        <f>TREND(Calibration!$A$2:$A$4,Calibration!$C$2:$C$4,E176)</f>
        <v>595.93742902506972</v>
      </c>
      <c r="L176" s="2">
        <f>TREND(Calibration!$A$2:$A$4,Calibration!$D$2:$D$4,G176)</f>
        <v>532.43418064914977</v>
      </c>
    </row>
    <row r="177" spans="1:12" x14ac:dyDescent="0.25">
      <c r="A177">
        <v>876165</v>
      </c>
      <c r="B177">
        <v>14.64500046</v>
      </c>
      <c r="C177">
        <v>0.65780002000000004</v>
      </c>
      <c r="D177">
        <v>9.9000003020963209E+37</v>
      </c>
      <c r="E177">
        <v>1.5336999899999999</v>
      </c>
      <c r="F177">
        <v>990.39001465000001</v>
      </c>
      <c r="G177">
        <v>1.39279997</v>
      </c>
      <c r="H177">
        <v>9.9000003020963209E+37</v>
      </c>
      <c r="J177" s="2">
        <f>TREND(Calibration!$A$2:$A$4,Calibration!$B$2:$B$4,C177)</f>
        <v>420.18211488623547</v>
      </c>
      <c r="K177" s="2">
        <f>TREND(Calibration!$A$2:$A$4,Calibration!$C$2:$C$4,E177)</f>
        <v>600.75197656404271</v>
      </c>
      <c r="L177" s="2">
        <f>TREND(Calibration!$A$2:$A$4,Calibration!$D$2:$D$4,G177)</f>
        <v>533.13495390069795</v>
      </c>
    </row>
    <row r="178" spans="1:12" x14ac:dyDescent="0.25">
      <c r="A178">
        <v>881165</v>
      </c>
      <c r="B178">
        <v>14.725999829999999</v>
      </c>
      <c r="C178">
        <v>0.66479999000000001</v>
      </c>
      <c r="D178">
        <v>1318.7189941399999</v>
      </c>
      <c r="E178">
        <v>1.50020003</v>
      </c>
      <c r="F178">
        <v>877.20397949000005</v>
      </c>
      <c r="G178">
        <v>1.3921999899999999</v>
      </c>
      <c r="H178">
        <v>9.9000003020963209E+37</v>
      </c>
      <c r="J178" s="2">
        <f>TREND(Calibration!$A$2:$A$4,Calibration!$B$2:$B$4,C178)</f>
        <v>424.4756922735337</v>
      </c>
      <c r="K178" s="2">
        <f>TREND(Calibration!$A$2:$A$4,Calibration!$C$2:$C$4,E178)</f>
        <v>587.19837760155167</v>
      </c>
      <c r="L178" s="2">
        <f>TREND(Calibration!$A$2:$A$4,Calibration!$D$2:$D$4,G178)</f>
        <v>532.88761876994829</v>
      </c>
    </row>
    <row r="179" spans="1:12" x14ac:dyDescent="0.25">
      <c r="A179">
        <v>886164</v>
      </c>
      <c r="B179">
        <v>14.83699989</v>
      </c>
      <c r="C179">
        <v>0.66259997999999998</v>
      </c>
      <c r="D179">
        <v>1201.4880371100001</v>
      </c>
      <c r="E179">
        <v>1.52079999</v>
      </c>
      <c r="F179">
        <v>9.9000003020963209E+37</v>
      </c>
      <c r="G179">
        <v>1.39170003</v>
      </c>
      <c r="H179">
        <v>9.9000003020963209E+37</v>
      </c>
      <c r="J179" s="2">
        <f>TREND(Calibration!$A$2:$A$4,Calibration!$B$2:$B$4,C179)</f>
        <v>423.12627032060675</v>
      </c>
      <c r="K179" s="2">
        <f>TREND(Calibration!$A$2:$A$4,Calibration!$C$2:$C$4,E179)</f>
        <v>595.53282326904969</v>
      </c>
      <c r="L179" s="2">
        <f>TREND(Calibration!$A$2:$A$4,Calibration!$D$2:$D$4,G179)</f>
        <v>532.68151577989931</v>
      </c>
    </row>
    <row r="180" spans="1:12" x14ac:dyDescent="0.25">
      <c r="A180">
        <v>891180</v>
      </c>
      <c r="B180">
        <v>14.86900043</v>
      </c>
      <c r="C180">
        <v>0.65450001000000002</v>
      </c>
      <c r="D180">
        <v>9.9000003020963209E+37</v>
      </c>
      <c r="E180">
        <v>1.54449999</v>
      </c>
      <c r="F180">
        <v>9.9000003020963209E+37</v>
      </c>
      <c r="G180">
        <v>1.3921999899999999</v>
      </c>
      <c r="H180">
        <v>9.9000003020963209E+37</v>
      </c>
      <c r="J180" s="2">
        <f>TREND(Calibration!$A$2:$A$4,Calibration!$B$2:$B$4,C180)</f>
        <v>418.15798502369915</v>
      </c>
      <c r="K180" s="2">
        <f>TREND(Calibration!$A$2:$A$4,Calibration!$C$2:$C$4,E180)</f>
        <v>605.12150025287417</v>
      </c>
      <c r="L180" s="2">
        <f>TREND(Calibration!$A$2:$A$4,Calibration!$D$2:$D$4,G180)</f>
        <v>532.88761876994829</v>
      </c>
    </row>
    <row r="181" spans="1:12" x14ac:dyDescent="0.25">
      <c r="A181">
        <v>896166</v>
      </c>
      <c r="B181">
        <v>14.95300007</v>
      </c>
      <c r="C181">
        <v>0.65240001999999997</v>
      </c>
      <c r="D181">
        <v>605.06500243999994</v>
      </c>
      <c r="E181">
        <v>1.5514999599999999</v>
      </c>
      <c r="F181">
        <v>9.9000003020963209E+37</v>
      </c>
      <c r="G181">
        <v>1.39380002</v>
      </c>
      <c r="H181">
        <v>9.9000003020963209E+37</v>
      </c>
      <c r="J181" s="2">
        <f>TREND(Calibration!$A$2:$A$4,Calibration!$B$2:$B$4,C181)</f>
        <v>416.86991242088044</v>
      </c>
      <c r="K181" s="2">
        <f>TREND(Calibration!$A$2:$A$4,Calibration!$C$2:$C$4,E181)</f>
        <v>607.95358680251377</v>
      </c>
      <c r="L181" s="2">
        <f>TREND(Calibration!$A$2:$A$4,Calibration!$D$2:$D$4,G181)</f>
        <v>533.54721347186057</v>
      </c>
    </row>
    <row r="182" spans="1:12" x14ac:dyDescent="0.25">
      <c r="A182">
        <v>901164</v>
      </c>
      <c r="B182">
        <v>14.90499973</v>
      </c>
      <c r="C182">
        <v>0.65069997000000002</v>
      </c>
      <c r="D182">
        <v>901.00097656000003</v>
      </c>
      <c r="E182">
        <v>1.51049995</v>
      </c>
      <c r="F182">
        <v>9.9000003020963209E+37</v>
      </c>
      <c r="G182">
        <v>1.39279997</v>
      </c>
      <c r="H182">
        <v>9.9000003020963209E+37</v>
      </c>
      <c r="J182" s="2">
        <f>TREND(Calibration!$A$2:$A$4,Calibration!$B$2:$B$4,C182)</f>
        <v>415.82715134657923</v>
      </c>
      <c r="K182" s="2">
        <f>TREND(Calibration!$A$2:$A$4,Calibration!$C$2:$C$4,E182)</f>
        <v>591.3655761601691</v>
      </c>
      <c r="L182" s="2">
        <f>TREND(Calibration!$A$2:$A$4,Calibration!$D$2:$D$4,G182)</f>
        <v>533.13495390069795</v>
      </c>
    </row>
    <row r="183" spans="1:12" x14ac:dyDescent="0.25">
      <c r="A183">
        <v>906164</v>
      </c>
      <c r="B183">
        <v>14.86200047</v>
      </c>
      <c r="C183">
        <v>0.64700000999999996</v>
      </c>
      <c r="D183">
        <v>919.88397216999999</v>
      </c>
      <c r="E183">
        <v>1.50349998</v>
      </c>
      <c r="F183">
        <v>9.9000003020963209E+37</v>
      </c>
      <c r="G183">
        <v>1.3933000600000001</v>
      </c>
      <c r="H183">
        <v>9.9000003020963209E+37</v>
      </c>
      <c r="J183" s="2">
        <f>TREND(Calibration!$A$2:$A$4,Calibration!$B$2:$B$4,C183)</f>
        <v>413.5577038218172</v>
      </c>
      <c r="K183" s="2">
        <f>TREND(Calibration!$A$2:$A$4,Calibration!$C$2:$C$4,E183)</f>
        <v>588.53348961052939</v>
      </c>
      <c r="L183" s="2">
        <f>TREND(Calibration!$A$2:$A$4,Calibration!$D$2:$D$4,G183)</f>
        <v>533.3411104818116</v>
      </c>
    </row>
    <row r="184" spans="1:12" x14ac:dyDescent="0.25">
      <c r="A184">
        <v>911164</v>
      </c>
      <c r="B184">
        <v>14.79399967</v>
      </c>
      <c r="C184">
        <v>0.64700000999999996</v>
      </c>
      <c r="D184">
        <v>586.24902343999997</v>
      </c>
      <c r="E184">
        <v>1.5055999799999999</v>
      </c>
      <c r="F184">
        <v>9.9000003020963209E+37</v>
      </c>
      <c r="G184">
        <v>1.3895000200000001</v>
      </c>
      <c r="H184">
        <v>9.9000003020963209E+37</v>
      </c>
      <c r="J184" s="2">
        <f>TREND(Calibration!$A$2:$A$4,Calibration!$B$2:$B$4,C184)</f>
        <v>413.5577038218172</v>
      </c>
      <c r="K184" s="2">
        <f>TREND(Calibration!$A$2:$A$4,Calibration!$C$2:$C$4,E184)</f>
        <v>589.38311921669106</v>
      </c>
      <c r="L184" s="2">
        <f>TREND(Calibration!$A$2:$A$4,Calibration!$D$2:$D$4,G184)</f>
        <v>531.7745859472376</v>
      </c>
    </row>
    <row r="185" spans="1:12" x14ac:dyDescent="0.25">
      <c r="A185">
        <v>916164</v>
      </c>
      <c r="B185">
        <v>14.75199986</v>
      </c>
      <c r="C185">
        <v>0.64800000000000002</v>
      </c>
      <c r="D185">
        <v>915.41497803000004</v>
      </c>
      <c r="E185">
        <v>1.49160004</v>
      </c>
      <c r="F185">
        <v>9.9000003020963209E+37</v>
      </c>
      <c r="G185">
        <v>1.39059997</v>
      </c>
      <c r="H185">
        <v>9.9000003020963209E+37</v>
      </c>
      <c r="J185" s="2">
        <f>TREND(Calibration!$A$2:$A$4,Calibration!$B$2:$B$4,C185)</f>
        <v>414.17106851502655</v>
      </c>
      <c r="K185" s="2">
        <f>TREND(Calibration!$A$2:$A$4,Calibration!$C$2:$C$4,E185)</f>
        <v>583.71894611741163</v>
      </c>
      <c r="L185" s="2">
        <f>TREND(Calibration!$A$2:$A$4,Calibration!$D$2:$D$4,G185)</f>
        <v>532.22802819042568</v>
      </c>
    </row>
    <row r="186" spans="1:12" x14ac:dyDescent="0.25">
      <c r="A186">
        <v>921165</v>
      </c>
      <c r="B186">
        <v>14.7159996</v>
      </c>
      <c r="C186">
        <v>0.63990002999999995</v>
      </c>
      <c r="D186">
        <v>170.45100403000001</v>
      </c>
      <c r="E186">
        <v>1.49699998</v>
      </c>
      <c r="F186">
        <v>9.9000003020963209E+37</v>
      </c>
      <c r="G186">
        <v>1.3964999899999999</v>
      </c>
      <c r="H186">
        <v>9.9000003020963209E+37</v>
      </c>
      <c r="J186" s="2">
        <f>TREND(Calibration!$A$2:$A$4,Calibration!$B$2:$B$4,C186)</f>
        <v>409.2027832181189</v>
      </c>
      <c r="K186" s="2">
        <f>TREND(Calibration!$A$2:$A$4,Calibration!$C$2:$C$4,E186)</f>
        <v>585.90368368669567</v>
      </c>
      <c r="L186" s="2">
        <f>TREND(Calibration!$A$2:$A$4,Calibration!$D$2:$D$4,G186)</f>
        <v>534.66024629457127</v>
      </c>
    </row>
    <row r="187" spans="1:12" x14ac:dyDescent="0.25">
      <c r="A187">
        <v>926165</v>
      </c>
      <c r="B187">
        <v>14.635000229999999</v>
      </c>
      <c r="C187">
        <v>0.64099996999999997</v>
      </c>
      <c r="D187">
        <v>983.38098145000004</v>
      </c>
      <c r="E187">
        <v>1.4947999700000001</v>
      </c>
      <c r="F187">
        <v>9.9000003020963209E+37</v>
      </c>
      <c r="G187">
        <v>1.3987000000000001</v>
      </c>
      <c r="H187">
        <v>9.9000003020963209E+37</v>
      </c>
      <c r="J187" s="2">
        <f>TREND(Calibration!$A$2:$A$4,Calibration!$B$2:$B$4,C187)</f>
        <v>409.87745432547865</v>
      </c>
      <c r="K187" s="2">
        <f>TREND(Calibration!$A$2:$A$4,Calibration!$C$2:$C$4,E187)</f>
        <v>585.01359148200447</v>
      </c>
      <c r="L187" s="2">
        <f>TREND(Calibration!$A$2:$A$4,Calibration!$D$2:$D$4,G187)</f>
        <v>535.5671761272331</v>
      </c>
    </row>
    <row r="188" spans="1:12" x14ac:dyDescent="0.25">
      <c r="A188">
        <v>931164</v>
      </c>
      <c r="B188">
        <v>14.57699966</v>
      </c>
      <c r="C188">
        <v>0.63889998000000003</v>
      </c>
      <c r="D188">
        <v>1328.625</v>
      </c>
      <c r="E188">
        <v>1.47920001</v>
      </c>
      <c r="F188">
        <v>1109.77502441</v>
      </c>
      <c r="G188">
        <v>1.39919996</v>
      </c>
      <c r="H188">
        <v>9.9000003020963209E+37</v>
      </c>
      <c r="J188" s="2">
        <f>TREND(Calibration!$A$2:$A$4,Calibration!$B$2:$B$4,C188)</f>
        <v>408.58938172265999</v>
      </c>
      <c r="K188" s="2">
        <f>TREND(Calibration!$A$2:$A$4,Calibration!$C$2:$C$4,E188)</f>
        <v>578.70207344822461</v>
      </c>
      <c r="L188" s="2">
        <f>TREND(Calibration!$A$2:$A$4,Calibration!$D$2:$D$4,G188)</f>
        <v>535.77327911728207</v>
      </c>
    </row>
    <row r="189" spans="1:12" x14ac:dyDescent="0.25">
      <c r="A189">
        <v>936164</v>
      </c>
      <c r="B189">
        <v>14.602999690000001</v>
      </c>
      <c r="C189">
        <v>0.64700000999999996</v>
      </c>
      <c r="D189">
        <v>394.18499756</v>
      </c>
      <c r="E189">
        <v>1.54449999</v>
      </c>
      <c r="F189">
        <v>9.9000003020963209E+37</v>
      </c>
      <c r="G189">
        <v>1.3976000500000001</v>
      </c>
      <c r="H189">
        <v>1070.7130127</v>
      </c>
      <c r="J189" s="2">
        <f>TREND(Calibration!$A$2:$A$4,Calibration!$B$2:$B$4,C189)</f>
        <v>413.5577038218172</v>
      </c>
      <c r="K189" s="2">
        <f>TREND(Calibration!$A$2:$A$4,Calibration!$C$2:$C$4,E189)</f>
        <v>605.12150025287417</v>
      </c>
      <c r="L189" s="2">
        <f>TREND(Calibration!$A$2:$A$4,Calibration!$D$2:$D$4,G189)</f>
        <v>535.11373388404502</v>
      </c>
    </row>
    <row r="190" spans="1:12" x14ac:dyDescent="0.25">
      <c r="A190">
        <v>941165</v>
      </c>
      <c r="B190">
        <v>14.64500046</v>
      </c>
      <c r="C190">
        <v>0.64700000999999996</v>
      </c>
      <c r="D190">
        <v>1301.3850097699999</v>
      </c>
      <c r="E190">
        <v>1.47430003</v>
      </c>
      <c r="F190">
        <v>9.9000003020963209E+37</v>
      </c>
      <c r="G190">
        <v>1.39709997</v>
      </c>
      <c r="H190">
        <v>9.9000003020963209E+37</v>
      </c>
      <c r="J190" s="2">
        <f>TREND(Calibration!$A$2:$A$4,Calibration!$B$2:$B$4,C190)</f>
        <v>413.5577038218172</v>
      </c>
      <c r="K190" s="2">
        <f>TREND(Calibration!$A$2:$A$4,Calibration!$C$2:$C$4,E190)</f>
        <v>576.71961245889122</v>
      </c>
      <c r="L190" s="2">
        <f>TREND(Calibration!$A$2:$A$4,Calibration!$D$2:$D$4,G190)</f>
        <v>534.90758142532093</v>
      </c>
    </row>
    <row r="191" spans="1:12" x14ac:dyDescent="0.25">
      <c r="A191">
        <v>946164</v>
      </c>
      <c r="B191">
        <v>14.661000250000001</v>
      </c>
      <c r="C191">
        <v>0.64480000999999998</v>
      </c>
      <c r="D191">
        <v>1030.1140136700001</v>
      </c>
      <c r="E191">
        <v>1.49810004</v>
      </c>
      <c r="F191">
        <v>9.9000003020963209E+37</v>
      </c>
      <c r="G191">
        <v>1.3982000400000001</v>
      </c>
      <c r="H191">
        <v>9.9000003020963209E+37</v>
      </c>
      <c r="J191" s="2">
        <f>TREND(Calibration!$A$2:$A$4,Calibration!$B$2:$B$4,C191)</f>
        <v>412.20828800259852</v>
      </c>
      <c r="K191" s="2">
        <f>TREND(Calibration!$A$2:$A$4,Calibration!$C$2:$C$4,E191)</f>
        <v>586.34875204124523</v>
      </c>
      <c r="L191" s="2">
        <f>TREND(Calibration!$A$2:$A$4,Calibration!$D$2:$D$4,G191)</f>
        <v>535.36107313718423</v>
      </c>
    </row>
    <row r="192" spans="1:12" x14ac:dyDescent="0.25">
      <c r="A192">
        <v>951164</v>
      </c>
      <c r="B192">
        <v>14.680999760000001</v>
      </c>
      <c r="C192">
        <v>0.64859997999999996</v>
      </c>
      <c r="D192">
        <v>675.70697021000001</v>
      </c>
      <c r="E192">
        <v>1.4716000600000001</v>
      </c>
      <c r="F192">
        <v>9.9000003020963209E+37</v>
      </c>
      <c r="G192">
        <v>1.3933000600000001</v>
      </c>
      <c r="H192">
        <v>9.9000003020963209E+37</v>
      </c>
      <c r="J192" s="2">
        <f>TREND(Calibration!$A$2:$A$4,Calibration!$B$2:$B$4,C192)</f>
        <v>414.53907874376057</v>
      </c>
      <c r="K192" s="2">
        <f>TREND(Calibration!$A$2:$A$4,Calibration!$C$2:$C$4,E192)</f>
        <v>575.62724367424926</v>
      </c>
      <c r="L192" s="2">
        <f>TREND(Calibration!$A$2:$A$4,Calibration!$D$2:$D$4,G192)</f>
        <v>533.3411104818116</v>
      </c>
    </row>
    <row r="193" spans="1:12" x14ac:dyDescent="0.25">
      <c r="A193">
        <v>956165</v>
      </c>
      <c r="B193">
        <v>14.66800022</v>
      </c>
      <c r="C193">
        <v>0.64590000999999997</v>
      </c>
      <c r="D193">
        <v>716.46002196999996</v>
      </c>
      <c r="E193">
        <v>1.47539997</v>
      </c>
      <c r="F193">
        <v>9.9000003020963209E+37</v>
      </c>
      <c r="G193">
        <v>1.3921999899999999</v>
      </c>
      <c r="H193">
        <v>9.9000003020963209E+37</v>
      </c>
      <c r="J193" s="2">
        <f>TREND(Calibration!$A$2:$A$4,Calibration!$B$2:$B$4,C193)</f>
        <v>412.88299591220789</v>
      </c>
      <c r="K193" s="2">
        <f>TREND(Calibration!$A$2:$A$4,Calibration!$C$2:$C$4,E193)</f>
        <v>577.16463226317762</v>
      </c>
      <c r="L193" s="2">
        <f>TREND(Calibration!$A$2:$A$4,Calibration!$D$2:$D$4,G193)</f>
        <v>532.88761876994829</v>
      </c>
    </row>
    <row r="194" spans="1:12" x14ac:dyDescent="0.25">
      <c r="A194">
        <v>961164</v>
      </c>
      <c r="B194">
        <v>14.635000229999999</v>
      </c>
      <c r="C194">
        <v>0.64859997999999996</v>
      </c>
      <c r="D194">
        <v>942.85998534999999</v>
      </c>
      <c r="E194">
        <v>1.4878</v>
      </c>
      <c r="F194">
        <v>9.9000003020963209E+37</v>
      </c>
      <c r="G194">
        <v>1.3911000499999999</v>
      </c>
      <c r="H194">
        <v>9.9000003020963209E+37</v>
      </c>
      <c r="J194" s="2">
        <f>TREND(Calibration!$A$2:$A$4,Calibration!$B$2:$B$4,C194)</f>
        <v>414.53907874376057</v>
      </c>
      <c r="K194" s="2">
        <f>TREND(Calibration!$A$2:$A$4,Calibration!$C$2:$C$4,E194)</f>
        <v>582.18150493236465</v>
      </c>
      <c r="L194" s="2">
        <f>TREND(Calibration!$A$2:$A$4,Calibration!$D$2:$D$4,G194)</f>
        <v>532.43418064914977</v>
      </c>
    </row>
    <row r="195" spans="1:12" x14ac:dyDescent="0.25">
      <c r="A195">
        <v>966164</v>
      </c>
      <c r="B195">
        <v>14.583000180000001</v>
      </c>
      <c r="C195">
        <v>0.63889998000000003</v>
      </c>
      <c r="D195">
        <v>757.43798828000001</v>
      </c>
      <c r="E195">
        <v>1.4596999900000001</v>
      </c>
      <c r="F195">
        <v>9.9000003020963209E+37</v>
      </c>
      <c r="G195">
        <v>1.39279997</v>
      </c>
      <c r="H195">
        <v>9.9000003020963209E+37</v>
      </c>
      <c r="J195" s="2">
        <f>TREND(Calibration!$A$2:$A$4,Calibration!$B$2:$B$4,C195)</f>
        <v>408.58938172265999</v>
      </c>
      <c r="K195" s="2">
        <f>TREND(Calibration!$A$2:$A$4,Calibration!$C$2:$C$4,E195)</f>
        <v>570.812647585013</v>
      </c>
      <c r="L195" s="2">
        <f>TREND(Calibration!$A$2:$A$4,Calibration!$D$2:$D$4,G195)</f>
        <v>533.13495390069795</v>
      </c>
    </row>
    <row r="196" spans="1:12" x14ac:dyDescent="0.25">
      <c r="A196">
        <v>971165</v>
      </c>
      <c r="B196">
        <v>14.541000370000001</v>
      </c>
      <c r="C196">
        <v>0.63719999999999999</v>
      </c>
      <c r="D196">
        <v>9.9000003020963209E+37</v>
      </c>
      <c r="E196">
        <v>1.47539997</v>
      </c>
      <c r="F196">
        <v>1068.48706055</v>
      </c>
      <c r="G196">
        <v>1.39279997</v>
      </c>
      <c r="H196">
        <v>9.9000003020963209E+37</v>
      </c>
      <c r="J196" s="2">
        <f>TREND(Calibration!$A$2:$A$4,Calibration!$B$2:$B$4,C196)</f>
        <v>407.5466635843166</v>
      </c>
      <c r="K196" s="2">
        <f>TREND(Calibration!$A$2:$A$4,Calibration!$C$2:$C$4,E196)</f>
        <v>577.16463226317762</v>
      </c>
      <c r="L196" s="2">
        <f>TREND(Calibration!$A$2:$A$4,Calibration!$D$2:$D$4,G196)</f>
        <v>533.13495390069795</v>
      </c>
    </row>
    <row r="197" spans="1:12" x14ac:dyDescent="0.25">
      <c r="A197">
        <v>976165</v>
      </c>
      <c r="B197">
        <v>14.583000180000001</v>
      </c>
      <c r="C197">
        <v>0.64429997999999999</v>
      </c>
      <c r="D197">
        <v>1152.4389648399999</v>
      </c>
      <c r="E197">
        <v>1.47860003</v>
      </c>
      <c r="F197">
        <v>1035.69494629</v>
      </c>
      <c r="G197">
        <v>1.3954999400000001</v>
      </c>
      <c r="H197">
        <v>9.9000003020963209E+37</v>
      </c>
      <c r="J197" s="2">
        <f>TREND(Calibration!$A$2:$A$4,Calibration!$B$2:$B$4,C197)</f>
        <v>411.90158418801497</v>
      </c>
      <c r="K197" s="2">
        <f>TREND(Calibration!$A$2:$A$4,Calibration!$C$2:$C$4,E197)</f>
        <v>578.45933022388886</v>
      </c>
      <c r="L197" s="2">
        <f>TREND(Calibration!$A$2:$A$4,Calibration!$D$2:$D$4,G197)</f>
        <v>534.24798672340876</v>
      </c>
    </row>
    <row r="198" spans="1:12" x14ac:dyDescent="0.25">
      <c r="A198">
        <v>981164</v>
      </c>
      <c r="B198">
        <v>14.6420002</v>
      </c>
      <c r="C198">
        <v>0.64370000000000005</v>
      </c>
      <c r="D198">
        <v>552.32501220999995</v>
      </c>
      <c r="E198">
        <v>1.4731999600000001</v>
      </c>
      <c r="F198">
        <v>1264.9029541</v>
      </c>
      <c r="G198">
        <v>1.39489996</v>
      </c>
      <c r="H198">
        <v>9.9000003020963209E+37</v>
      </c>
      <c r="J198" s="2">
        <f>TREND(Calibration!$A$2:$A$4,Calibration!$B$2:$B$4,C198)</f>
        <v>411.53357395928094</v>
      </c>
      <c r="K198" s="2">
        <f>TREND(Calibration!$A$2:$A$4,Calibration!$C$2:$C$4,E198)</f>
        <v>576.27454005848642</v>
      </c>
      <c r="L198" s="2">
        <f>TREND(Calibration!$A$2:$A$4,Calibration!$D$2:$D$4,G198)</f>
        <v>534.0006515926591</v>
      </c>
    </row>
    <row r="199" spans="1:12" x14ac:dyDescent="0.25">
      <c r="A199">
        <v>986164</v>
      </c>
      <c r="B199">
        <v>14.73600006</v>
      </c>
      <c r="C199">
        <v>0.64590000999999997</v>
      </c>
      <c r="D199">
        <v>1291.5319824200001</v>
      </c>
      <c r="E199">
        <v>1.4780999399999999</v>
      </c>
      <c r="F199">
        <v>1356.3659668</v>
      </c>
      <c r="G199">
        <v>1.3997999400000001</v>
      </c>
      <c r="H199">
        <v>9.9000003020963209E+37</v>
      </c>
      <c r="J199" s="2">
        <f>TREND(Calibration!$A$2:$A$4,Calibration!$B$2:$B$4,C199)</f>
        <v>412.88299591220789</v>
      </c>
      <c r="K199" s="2">
        <f>TREND(Calibration!$A$2:$A$4,Calibration!$C$2:$C$4,E199)</f>
        <v>578.2570010478197</v>
      </c>
      <c r="L199" s="2">
        <f>TREND(Calibration!$A$2:$A$4,Calibration!$D$2:$D$4,G199)</f>
        <v>536.02061424803173</v>
      </c>
    </row>
    <row r="200" spans="1:12" x14ac:dyDescent="0.25">
      <c r="A200">
        <v>991178</v>
      </c>
      <c r="B200">
        <v>14.748999599999999</v>
      </c>
      <c r="C200">
        <v>0.64749997999999997</v>
      </c>
      <c r="D200">
        <v>1193.0460205100001</v>
      </c>
      <c r="E200">
        <v>1.4900000099999999</v>
      </c>
      <c r="F200">
        <v>1248.2600097699999</v>
      </c>
      <c r="G200">
        <v>1.3960000299999999</v>
      </c>
      <c r="H200">
        <v>9.9000003020963209E+37</v>
      </c>
      <c r="J200" s="2">
        <f>TREND(Calibration!$A$2:$A$4,Calibration!$B$2:$B$4,C200)</f>
        <v>413.8643708341512</v>
      </c>
      <c r="K200" s="2">
        <f>TREND(Calibration!$A$2:$A$4,Calibration!$C$2:$C$4,E200)</f>
        <v>583.07159713705596</v>
      </c>
      <c r="L200" s="2">
        <f>TREND(Calibration!$A$2:$A$4,Calibration!$D$2:$D$4,G200)</f>
        <v>534.45414330452229</v>
      </c>
    </row>
    <row r="201" spans="1:12" x14ac:dyDescent="0.25">
      <c r="A201">
        <v>996165</v>
      </c>
      <c r="B201">
        <v>14.755000109999999</v>
      </c>
      <c r="C201">
        <v>0.63829999999999998</v>
      </c>
      <c r="D201">
        <v>9.9000003020963209E+37</v>
      </c>
      <c r="E201">
        <v>1.45700002</v>
      </c>
      <c r="F201">
        <v>826.23400878999996</v>
      </c>
      <c r="G201">
        <v>1.39919996</v>
      </c>
      <c r="H201">
        <v>9.9000003020963209E+37</v>
      </c>
      <c r="J201" s="2">
        <f>TREND(Calibration!$A$2:$A$4,Calibration!$B$2:$B$4,C201)</f>
        <v>408.22137149392597</v>
      </c>
      <c r="K201" s="2">
        <f>TREND(Calibration!$A$2:$A$4,Calibration!$C$2:$C$4,E201)</f>
        <v>569.72027880037092</v>
      </c>
      <c r="L201" s="2">
        <f>TREND(Calibration!$A$2:$A$4,Calibration!$D$2:$D$4,G201)</f>
        <v>535.77327911728207</v>
      </c>
    </row>
    <row r="202" spans="1:12" x14ac:dyDescent="0.25">
      <c r="A202">
        <v>1001165</v>
      </c>
      <c r="B202">
        <v>14.722999570000001</v>
      </c>
      <c r="C202">
        <v>0.63829999999999998</v>
      </c>
      <c r="D202">
        <v>1179.7390136700001</v>
      </c>
      <c r="E202">
        <v>1.4996999499999999</v>
      </c>
      <c r="F202">
        <v>803.76599121000004</v>
      </c>
      <c r="G202">
        <v>1.3987000000000001</v>
      </c>
      <c r="H202">
        <v>9.9000003020963209E+37</v>
      </c>
      <c r="J202" s="2">
        <f>TREND(Calibration!$A$2:$A$4,Calibration!$B$2:$B$4,C202)</f>
        <v>408.22137149392597</v>
      </c>
      <c r="K202" s="2">
        <f>TREND(Calibration!$A$2:$A$4,Calibration!$C$2:$C$4,E202)</f>
        <v>586.99605247133763</v>
      </c>
      <c r="L202" s="2">
        <f>TREND(Calibration!$A$2:$A$4,Calibration!$D$2:$D$4,G202)</f>
        <v>535.5671761272331</v>
      </c>
    </row>
    <row r="203" spans="1:12" x14ac:dyDescent="0.25">
      <c r="A203">
        <v>1006165</v>
      </c>
      <c r="B203">
        <v>14.65799999</v>
      </c>
      <c r="C203">
        <v>0.63889998000000003</v>
      </c>
      <c r="D203">
        <v>770.26599121000004</v>
      </c>
      <c r="E203">
        <v>1.48670006</v>
      </c>
      <c r="F203">
        <v>897.32397461000005</v>
      </c>
      <c r="G203">
        <v>1.4013999699999999</v>
      </c>
      <c r="H203">
        <v>9.9000003020963209E+37</v>
      </c>
      <c r="J203" s="2">
        <f>TREND(Calibration!$A$2:$A$4,Calibration!$B$2:$B$4,C203)</f>
        <v>408.58938172265999</v>
      </c>
      <c r="K203" s="2">
        <f>TREND(Calibration!$A$2:$A$4,Calibration!$C$2:$C$4,E203)</f>
        <v>581.73648512807824</v>
      </c>
      <c r="L203" s="2">
        <f>TREND(Calibration!$A$2:$A$4,Calibration!$D$2:$D$4,G203)</f>
        <v>536.68020894994379</v>
      </c>
    </row>
    <row r="204" spans="1:12" x14ac:dyDescent="0.25">
      <c r="A204">
        <v>1011165</v>
      </c>
      <c r="B204">
        <v>14.550999640000001</v>
      </c>
      <c r="C204">
        <v>0.64590000999999997</v>
      </c>
      <c r="D204">
        <v>1327.3060302700001</v>
      </c>
      <c r="E204">
        <v>1.49319994</v>
      </c>
      <c r="F204">
        <v>795.39099121000004</v>
      </c>
      <c r="G204">
        <v>1.4035999800000001</v>
      </c>
      <c r="H204">
        <v>9.9000003020963209E+37</v>
      </c>
      <c r="J204" s="2">
        <f>TREND(Calibration!$A$2:$A$4,Calibration!$B$2:$B$4,C204)</f>
        <v>412.88299591220789</v>
      </c>
      <c r="K204" s="2">
        <f>TREND(Calibration!$A$2:$A$4,Calibration!$C$2:$C$4,E204)</f>
        <v>584.3662425016488</v>
      </c>
      <c r="L204" s="2">
        <f>TREND(Calibration!$A$2:$A$4,Calibration!$D$2:$D$4,G204)</f>
        <v>537.58713878260573</v>
      </c>
    </row>
    <row r="205" spans="1:12" x14ac:dyDescent="0.25">
      <c r="A205">
        <v>1016164</v>
      </c>
      <c r="B205">
        <v>14.51200008</v>
      </c>
      <c r="C205">
        <v>0.64480000999999998</v>
      </c>
      <c r="D205">
        <v>9.9000003020963209E+37</v>
      </c>
      <c r="E205">
        <v>1.48029995</v>
      </c>
      <c r="F205">
        <v>649.89697265999996</v>
      </c>
      <c r="G205">
        <v>1.4019000500000001</v>
      </c>
      <c r="H205">
        <v>9.9000003020963209E+37</v>
      </c>
      <c r="J205" s="2">
        <f>TREND(Calibration!$A$2:$A$4,Calibration!$B$2:$B$4,C205)</f>
        <v>412.20828800259852</v>
      </c>
      <c r="K205" s="2">
        <f>TREND(Calibration!$A$2:$A$4,Calibration!$C$2:$C$4,E205)</f>
        <v>579.14709325251101</v>
      </c>
      <c r="L205" s="2">
        <f>TREND(Calibration!$A$2:$A$4,Calibration!$D$2:$D$4,G205)</f>
        <v>536.88636140866799</v>
      </c>
    </row>
    <row r="206" spans="1:12" x14ac:dyDescent="0.25">
      <c r="A206">
        <v>1021164</v>
      </c>
      <c r="B206">
        <v>14.53499985</v>
      </c>
      <c r="C206">
        <v>0.64529996999999995</v>
      </c>
      <c r="D206">
        <v>9.9000003020963209E+37</v>
      </c>
      <c r="E206">
        <v>1.47920001</v>
      </c>
      <c r="F206">
        <v>821.32098388999998</v>
      </c>
      <c r="G206">
        <v>1.40409994</v>
      </c>
      <c r="H206">
        <v>9.9000003020963209E+37</v>
      </c>
      <c r="J206" s="2">
        <f>TREND(Calibration!$A$2:$A$4,Calibration!$B$2:$B$4,C206)</f>
        <v>412.51494888122426</v>
      </c>
      <c r="K206" s="2">
        <f>TREND(Calibration!$A$2:$A$4,Calibration!$C$2:$C$4,E206)</f>
        <v>578.70207344822461</v>
      </c>
      <c r="L206" s="2">
        <f>TREND(Calibration!$A$2:$A$4,Calibration!$D$2:$D$4,G206)</f>
        <v>537.7932417726546</v>
      </c>
    </row>
    <row r="207" spans="1:12" x14ac:dyDescent="0.25">
      <c r="A207">
        <v>1026164</v>
      </c>
      <c r="B207">
        <v>14.59599972</v>
      </c>
      <c r="C207">
        <v>0.64259999999999995</v>
      </c>
      <c r="D207">
        <v>9.9000003020963209E+37</v>
      </c>
      <c r="E207">
        <v>1.53100002</v>
      </c>
      <c r="F207">
        <v>798.06500243999994</v>
      </c>
      <c r="G207">
        <v>1.4019000500000001</v>
      </c>
      <c r="H207">
        <v>9.9000003020963209E+37</v>
      </c>
      <c r="J207" s="2">
        <f>TREND(Calibration!$A$2:$A$4,Calibration!$B$2:$B$4,C207)</f>
        <v>410.85886604967158</v>
      </c>
      <c r="K207" s="2">
        <f>TREND(Calibration!$A$2:$A$4,Calibration!$C$2:$C$4,E207)</f>
        <v>599.65960777940074</v>
      </c>
      <c r="L207" s="2">
        <f>TREND(Calibration!$A$2:$A$4,Calibration!$D$2:$D$4,G207)</f>
        <v>536.88636140866799</v>
      </c>
    </row>
    <row r="208" spans="1:12" x14ac:dyDescent="0.25">
      <c r="A208">
        <v>1031164</v>
      </c>
      <c r="B208">
        <v>14.696999549999999</v>
      </c>
      <c r="C208">
        <v>0.64259999999999995</v>
      </c>
      <c r="D208">
        <v>9.9000003020963209E+37</v>
      </c>
      <c r="E208">
        <v>1.56719995</v>
      </c>
      <c r="F208">
        <v>882.30999756000006</v>
      </c>
      <c r="G208">
        <v>1.40090001</v>
      </c>
      <c r="H208">
        <v>9.9000003020963209E+37</v>
      </c>
      <c r="J208" s="2">
        <f>TREND(Calibration!$A$2:$A$4,Calibration!$B$2:$B$4,C208)</f>
        <v>410.85886604967158</v>
      </c>
      <c r="K208" s="2">
        <f>TREND(Calibration!$A$2:$A$4,Calibration!$C$2:$C$4,E208)</f>
        <v>614.30557552653386</v>
      </c>
      <c r="L208" s="2">
        <f>TREND(Calibration!$A$2:$A$4,Calibration!$D$2:$D$4,G208)</f>
        <v>536.47410595989493</v>
      </c>
    </row>
    <row r="209" spans="1:12" x14ac:dyDescent="0.25">
      <c r="A209">
        <v>1036164</v>
      </c>
      <c r="B209">
        <v>14.79800034</v>
      </c>
      <c r="C209">
        <v>0.64259999999999995</v>
      </c>
      <c r="D209">
        <v>9.9000003020963209E+37</v>
      </c>
      <c r="E209">
        <v>1.51859999</v>
      </c>
      <c r="F209">
        <v>756.55200194999998</v>
      </c>
      <c r="G209">
        <v>1.40090001</v>
      </c>
      <c r="H209">
        <v>9.9000003020963209E+37</v>
      </c>
      <c r="J209" s="2">
        <f>TREND(Calibration!$A$2:$A$4,Calibration!$B$2:$B$4,C209)</f>
        <v>410.85886604967158</v>
      </c>
      <c r="K209" s="2">
        <f>TREND(Calibration!$A$2:$A$4,Calibration!$C$2:$C$4,E209)</f>
        <v>594.64273511021372</v>
      </c>
      <c r="L209" s="2">
        <f>TREND(Calibration!$A$2:$A$4,Calibration!$D$2:$D$4,G209)</f>
        <v>536.47410595989493</v>
      </c>
    </row>
    <row r="210" spans="1:12" x14ac:dyDescent="0.25">
      <c r="A210">
        <v>1041161</v>
      </c>
      <c r="B210">
        <v>14.86600018</v>
      </c>
      <c r="C210">
        <v>0.64529996999999995</v>
      </c>
      <c r="D210">
        <v>9.9000003020963209E+37</v>
      </c>
      <c r="E210">
        <v>1.5099999900000001</v>
      </c>
      <c r="F210">
        <v>925.76300048999997</v>
      </c>
      <c r="G210">
        <v>1.39919996</v>
      </c>
      <c r="H210">
        <v>9.9000003020963209E+37</v>
      </c>
      <c r="J210" s="2">
        <f>TREND(Calibration!$A$2:$A$4,Calibration!$B$2:$B$4,C210)</f>
        <v>412.51494888122426</v>
      </c>
      <c r="K210" s="2">
        <f>TREND(Calibration!$A$2:$A$4,Calibration!$C$2:$C$4,E210)</f>
        <v>591.16329958021834</v>
      </c>
      <c r="L210" s="2">
        <f>TREND(Calibration!$A$2:$A$4,Calibration!$D$2:$D$4,G210)</f>
        <v>535.77327911728207</v>
      </c>
    </row>
    <row r="211" spans="1:12" x14ac:dyDescent="0.25">
      <c r="A211">
        <v>1046162</v>
      </c>
      <c r="B211">
        <v>14.807000159999999</v>
      </c>
      <c r="C211">
        <v>0.63669997</v>
      </c>
      <c r="D211">
        <v>9.9000003020963209E+37</v>
      </c>
      <c r="E211">
        <v>1.5169999599999999</v>
      </c>
      <c r="F211">
        <v>453.55398559999998</v>
      </c>
      <c r="G211">
        <v>1.40090001</v>
      </c>
      <c r="H211">
        <v>9.9000003020963209E+37</v>
      </c>
      <c r="J211" s="2">
        <f>TREND(Calibration!$A$2:$A$4,Calibration!$B$2:$B$4,C211)</f>
        <v>407.23995976973305</v>
      </c>
      <c r="K211" s="2">
        <f>TREND(Calibration!$A$2:$A$4,Calibration!$C$2:$C$4,E211)</f>
        <v>593.99538612985805</v>
      </c>
      <c r="L211" s="2">
        <f>TREND(Calibration!$A$2:$A$4,Calibration!$D$2:$D$4,G211)</f>
        <v>536.47410595989493</v>
      </c>
    </row>
    <row r="212" spans="1:12" x14ac:dyDescent="0.25">
      <c r="A212">
        <v>1051162</v>
      </c>
      <c r="B212">
        <v>14.76500034</v>
      </c>
      <c r="C212">
        <v>0.64050001000000001</v>
      </c>
      <c r="D212">
        <v>1294.6989746100001</v>
      </c>
      <c r="E212">
        <v>1.57369995</v>
      </c>
      <c r="F212">
        <v>815.11602783000001</v>
      </c>
      <c r="G212">
        <v>1.4019000500000001</v>
      </c>
      <c r="H212">
        <v>9.9000003020963209E+37</v>
      </c>
      <c r="J212" s="2">
        <f>TREND(Calibration!$A$2:$A$4,Calibration!$B$2:$B$4,C212)</f>
        <v>409.57079344685292</v>
      </c>
      <c r="K212" s="2">
        <f>TREND(Calibration!$A$2:$A$4,Calibration!$C$2:$C$4,E212)</f>
        <v>616.93538145036746</v>
      </c>
      <c r="L212" s="2">
        <f>TREND(Calibration!$A$2:$A$4,Calibration!$D$2:$D$4,G212)</f>
        <v>536.88636140866799</v>
      </c>
    </row>
    <row r="213" spans="1:12" x14ac:dyDescent="0.25">
      <c r="A213">
        <v>1056161</v>
      </c>
      <c r="B213">
        <v>14.730999949999999</v>
      </c>
      <c r="C213">
        <v>0.63940001000000002</v>
      </c>
      <c r="D213">
        <v>1037.45495605</v>
      </c>
      <c r="E213">
        <v>1.52349997</v>
      </c>
      <c r="F213">
        <v>869.08599853999999</v>
      </c>
      <c r="G213">
        <v>1.4073</v>
      </c>
      <c r="H213">
        <v>9.9000003020963209E+37</v>
      </c>
      <c r="J213" s="2">
        <f>TREND(Calibration!$A$2:$A$4,Calibration!$B$2:$B$4,C213)</f>
        <v>408.89608553724361</v>
      </c>
      <c r="K213" s="2">
        <f>TREND(Calibration!$A$2:$A$4,Calibration!$C$2:$C$4,E213)</f>
        <v>596.625196099547</v>
      </c>
      <c r="L213" s="2">
        <f>TREND(Calibration!$A$2:$A$4,Calibration!$D$2:$D$4,G213)</f>
        <v>539.11243117647905</v>
      </c>
    </row>
    <row r="214" spans="1:12" x14ac:dyDescent="0.25">
      <c r="A214">
        <v>1061161</v>
      </c>
      <c r="B214">
        <v>14.652999879999999</v>
      </c>
      <c r="C214">
        <v>0.63990002999999995</v>
      </c>
      <c r="D214">
        <v>585.09497069999998</v>
      </c>
      <c r="E214">
        <v>1.50349998</v>
      </c>
      <c r="F214">
        <v>1248.4160156200001</v>
      </c>
      <c r="G214">
        <v>1.40629995</v>
      </c>
      <c r="H214">
        <v>9.9000003020963209E+37</v>
      </c>
      <c r="J214" s="2">
        <f>TREND(Calibration!$A$2:$A$4,Calibration!$B$2:$B$4,C214)</f>
        <v>409.2027832181189</v>
      </c>
      <c r="K214" s="2">
        <f>TREND(Calibration!$A$2:$A$4,Calibration!$C$2:$C$4,E214)</f>
        <v>588.53348961052939</v>
      </c>
      <c r="L214" s="2">
        <f>TREND(Calibration!$A$2:$A$4,Calibration!$D$2:$D$4,G214)</f>
        <v>538.70017160531643</v>
      </c>
    </row>
    <row r="215" spans="1:12" x14ac:dyDescent="0.25">
      <c r="A215">
        <v>1066161</v>
      </c>
      <c r="B215">
        <v>14.574000359999999</v>
      </c>
      <c r="C215">
        <v>0.63889998000000003</v>
      </c>
      <c r="D215">
        <v>1270.23498535</v>
      </c>
      <c r="E215">
        <v>1.48670006</v>
      </c>
      <c r="F215">
        <v>9.9000003020963209E+37</v>
      </c>
      <c r="G215">
        <v>1.4046000199999999</v>
      </c>
      <c r="H215">
        <v>9.9000003020963209E+37</v>
      </c>
      <c r="J215" s="2">
        <f>TREND(Calibration!$A$2:$A$4,Calibration!$B$2:$B$4,C215)</f>
        <v>408.58938172265999</v>
      </c>
      <c r="K215" s="2">
        <f>TREND(Calibration!$A$2:$A$4,Calibration!$C$2:$C$4,E215)</f>
        <v>581.73648512807824</v>
      </c>
      <c r="L215" s="2">
        <f>TREND(Calibration!$A$2:$A$4,Calibration!$D$2:$D$4,G215)</f>
        <v>537.99939423137869</v>
      </c>
    </row>
    <row r="216" spans="1:12" x14ac:dyDescent="0.25">
      <c r="A216">
        <v>1071162</v>
      </c>
      <c r="B216">
        <v>14.56099987</v>
      </c>
      <c r="C216">
        <v>0.63829999999999998</v>
      </c>
      <c r="D216">
        <v>1235.3959960899999</v>
      </c>
      <c r="E216">
        <v>1.52890003</v>
      </c>
      <c r="F216">
        <v>9.9000003020963209E+37</v>
      </c>
      <c r="G216">
        <v>1.4035999800000001</v>
      </c>
      <c r="H216">
        <v>9.9000003020963209E+37</v>
      </c>
      <c r="J216" s="2">
        <f>TREND(Calibration!$A$2:$A$4,Calibration!$B$2:$B$4,C216)</f>
        <v>408.22137149392597</v>
      </c>
      <c r="K216" s="2">
        <f>TREND(Calibration!$A$2:$A$4,Calibration!$C$2:$C$4,E216)</f>
        <v>598.80998221909431</v>
      </c>
      <c r="L216" s="2">
        <f>TREND(Calibration!$A$2:$A$4,Calibration!$D$2:$D$4,G216)</f>
        <v>537.58713878260573</v>
      </c>
    </row>
    <row r="217" spans="1:12" x14ac:dyDescent="0.25">
      <c r="A217">
        <v>1076162</v>
      </c>
      <c r="B217">
        <v>14.57699966</v>
      </c>
      <c r="C217">
        <v>0.63829999999999998</v>
      </c>
      <c r="D217">
        <v>9.9000003020963209E+37</v>
      </c>
      <c r="E217">
        <v>1.5175000400000001</v>
      </c>
      <c r="F217">
        <v>1206.0510253899999</v>
      </c>
      <c r="G217">
        <v>1.40629995</v>
      </c>
      <c r="H217">
        <v>9.9000003020963209E+37</v>
      </c>
      <c r="J217" s="2">
        <f>TREND(Calibration!$A$2:$A$4,Calibration!$B$2:$B$4,C217)</f>
        <v>408.22137149392597</v>
      </c>
      <c r="K217" s="2">
        <f>TREND(Calibration!$A$2:$A$4,Calibration!$C$2:$C$4,E217)</f>
        <v>594.19771126007208</v>
      </c>
      <c r="L217" s="2">
        <f>TREND(Calibration!$A$2:$A$4,Calibration!$D$2:$D$4,G217)</f>
        <v>538.70017160531643</v>
      </c>
    </row>
    <row r="218" spans="1:12" x14ac:dyDescent="0.25">
      <c r="A218">
        <v>1081161</v>
      </c>
      <c r="B218">
        <v>14.635000229999999</v>
      </c>
      <c r="C218">
        <v>0.64259999999999995</v>
      </c>
      <c r="D218">
        <v>1178.8580322299999</v>
      </c>
      <c r="E218">
        <v>1.55209994</v>
      </c>
      <c r="F218">
        <v>9.9000003020963209E+37</v>
      </c>
      <c r="G218">
        <v>1.4019000500000001</v>
      </c>
      <c r="H218">
        <v>9.9000003020963209E+37</v>
      </c>
      <c r="J218" s="2">
        <f>TREND(Calibration!$A$2:$A$4,Calibration!$B$2:$B$4,C218)</f>
        <v>410.85886604967158</v>
      </c>
      <c r="K218" s="2">
        <f>TREND(Calibration!$A$2:$A$4,Calibration!$C$2:$C$4,E218)</f>
        <v>608.19633002684952</v>
      </c>
      <c r="L218" s="2">
        <f>TREND(Calibration!$A$2:$A$4,Calibration!$D$2:$D$4,G218)</f>
        <v>536.88636140866799</v>
      </c>
    </row>
    <row r="219" spans="1:12" x14ac:dyDescent="0.25">
      <c r="A219">
        <v>1086161</v>
      </c>
      <c r="B219">
        <v>14.647999759999999</v>
      </c>
      <c r="C219">
        <v>0.64099996999999997</v>
      </c>
      <c r="D219">
        <v>920.80603026999995</v>
      </c>
      <c r="E219">
        <v>1.53209996</v>
      </c>
      <c r="F219">
        <v>1127.9680175799999</v>
      </c>
      <c r="G219">
        <v>1.403</v>
      </c>
      <c r="H219">
        <v>9.9000003020963209E+37</v>
      </c>
      <c r="J219" s="2">
        <f>TREND(Calibration!$A$2:$A$4,Calibration!$B$2:$B$4,C219)</f>
        <v>409.87745432547865</v>
      </c>
      <c r="K219" s="2">
        <f>TREND(Calibration!$A$2:$A$4,Calibration!$C$2:$C$4,E219)</f>
        <v>600.10462758368715</v>
      </c>
      <c r="L219" s="2">
        <f>TREND(Calibration!$A$2:$A$4,Calibration!$D$2:$D$4,G219)</f>
        <v>537.33980365185607</v>
      </c>
    </row>
    <row r="220" spans="1:12" x14ac:dyDescent="0.25">
      <c r="A220">
        <v>1091161</v>
      </c>
      <c r="B220">
        <v>14.684000019999999</v>
      </c>
      <c r="C220">
        <v>0.64099996999999997</v>
      </c>
      <c r="D220">
        <v>1101.1899414100001</v>
      </c>
      <c r="E220">
        <v>1.55480003</v>
      </c>
      <c r="F220">
        <v>9.9000003020963209E+37</v>
      </c>
      <c r="G220">
        <v>1.4035999800000001</v>
      </c>
      <c r="H220">
        <v>9.9000003020963209E+37</v>
      </c>
      <c r="J220" s="2">
        <f>TREND(Calibration!$A$2:$A$4,Calibration!$B$2:$B$4,C220)</f>
        <v>409.87745432547865</v>
      </c>
      <c r="K220" s="2">
        <f>TREND(Calibration!$A$2:$A$4,Calibration!$C$2:$C$4,E220)</f>
        <v>609.28874736175476</v>
      </c>
      <c r="L220" s="2">
        <f>TREND(Calibration!$A$2:$A$4,Calibration!$D$2:$D$4,G220)</f>
        <v>537.58713878260573</v>
      </c>
    </row>
    <row r="221" spans="1:12" x14ac:dyDescent="0.25">
      <c r="A221">
        <v>1096161</v>
      </c>
      <c r="B221">
        <v>14.65499973</v>
      </c>
      <c r="C221">
        <v>0.63889998000000003</v>
      </c>
      <c r="D221">
        <v>9.9000003020963209E+37</v>
      </c>
      <c r="E221">
        <v>1.5634000299999999</v>
      </c>
      <c r="F221">
        <v>9.9000003020963209E+37</v>
      </c>
      <c r="G221">
        <v>1.4035999800000001</v>
      </c>
      <c r="H221">
        <v>9.9000003020963209E+37</v>
      </c>
      <c r="J221" s="2">
        <f>TREND(Calibration!$A$2:$A$4,Calibration!$B$2:$B$4,C221)</f>
        <v>408.58938172265999</v>
      </c>
      <c r="K221" s="2">
        <f>TREND(Calibration!$A$2:$A$4,Calibration!$C$2:$C$4,E221)</f>
        <v>612.76818289175003</v>
      </c>
      <c r="L221" s="2">
        <f>TREND(Calibration!$A$2:$A$4,Calibration!$D$2:$D$4,G221)</f>
        <v>537.58713878260573</v>
      </c>
    </row>
    <row r="222" spans="1:12" x14ac:dyDescent="0.25">
      <c r="A222">
        <v>1101162</v>
      </c>
      <c r="B222">
        <v>14.605999949999999</v>
      </c>
      <c r="C222">
        <v>0.64590000999999997</v>
      </c>
      <c r="D222">
        <v>705.86297606999995</v>
      </c>
      <c r="E222">
        <v>1.50619996</v>
      </c>
      <c r="F222">
        <v>9.9000003020963209E+37</v>
      </c>
      <c r="G222">
        <v>1.4019000500000001</v>
      </c>
      <c r="H222">
        <v>9.9000003020963209E+37</v>
      </c>
      <c r="J222" s="2">
        <f>TREND(Calibration!$A$2:$A$4,Calibration!$B$2:$B$4,C222)</f>
        <v>412.88299591220789</v>
      </c>
      <c r="K222" s="2">
        <f>TREND(Calibration!$A$2:$A$4,Calibration!$C$2:$C$4,E222)</f>
        <v>589.6258624410267</v>
      </c>
      <c r="L222" s="2">
        <f>TREND(Calibration!$A$2:$A$4,Calibration!$D$2:$D$4,G222)</f>
        <v>536.88636140866799</v>
      </c>
    </row>
    <row r="223" spans="1:12" x14ac:dyDescent="0.25">
      <c r="A223">
        <v>1106172</v>
      </c>
      <c r="B223">
        <v>14.541000370000001</v>
      </c>
      <c r="C223">
        <v>0.63990002999999995</v>
      </c>
      <c r="D223">
        <v>921.21502685999997</v>
      </c>
      <c r="E223">
        <v>1.5829000499999999</v>
      </c>
      <c r="F223">
        <v>9.9000003020963209E+37</v>
      </c>
      <c r="G223">
        <v>1.4052</v>
      </c>
      <c r="H223">
        <v>9.9000003020963209E+37</v>
      </c>
      <c r="J223" s="2">
        <f>TREND(Calibration!$A$2:$A$4,Calibration!$B$2:$B$4,C223)</f>
        <v>409.2027832181189</v>
      </c>
      <c r="K223" s="2">
        <f>TREND(Calibration!$A$2:$A$4,Calibration!$C$2:$C$4,E223)</f>
        <v>620.65760875496164</v>
      </c>
      <c r="L223" s="2">
        <f>TREND(Calibration!$A$2:$A$4,Calibration!$D$2:$D$4,G223)</f>
        <v>538.24672936212835</v>
      </c>
    </row>
    <row r="224" spans="1:12" x14ac:dyDescent="0.25">
      <c r="A224">
        <v>1111162</v>
      </c>
      <c r="B224">
        <v>14.519000050000001</v>
      </c>
      <c r="C224">
        <v>0.64590000999999997</v>
      </c>
      <c r="D224">
        <v>631.05401611000002</v>
      </c>
      <c r="E224">
        <v>1.55260003</v>
      </c>
      <c r="F224">
        <v>9.9000003020963209E+37</v>
      </c>
      <c r="G224">
        <v>1.40409994</v>
      </c>
      <c r="H224">
        <v>9.9000003020963209E+37</v>
      </c>
      <c r="J224" s="2">
        <f>TREND(Calibration!$A$2:$A$4,Calibration!$B$2:$B$4,C224)</f>
        <v>412.88299591220789</v>
      </c>
      <c r="K224" s="2">
        <f>TREND(Calibration!$A$2:$A$4,Calibration!$C$2:$C$4,E224)</f>
        <v>608.39865920291868</v>
      </c>
      <c r="L224" s="2">
        <f>TREND(Calibration!$A$2:$A$4,Calibration!$D$2:$D$4,G224)</f>
        <v>537.7932417726546</v>
      </c>
    </row>
    <row r="225" spans="1:12" x14ac:dyDescent="0.25">
      <c r="A225">
        <v>1116161</v>
      </c>
      <c r="B225">
        <v>14.51500034</v>
      </c>
      <c r="C225">
        <v>0.64429997999999999</v>
      </c>
      <c r="D225">
        <v>565.32202147999999</v>
      </c>
      <c r="E225">
        <v>1.4775999799999999</v>
      </c>
      <c r="F225">
        <v>9.9000003020963209E+37</v>
      </c>
      <c r="G225">
        <v>1.4068000300000001</v>
      </c>
      <c r="H225">
        <v>9.9000003020963209E+37</v>
      </c>
      <c r="J225" s="2">
        <f>TREND(Calibration!$A$2:$A$4,Calibration!$B$2:$B$4,C225)</f>
        <v>411.90158418801497</v>
      </c>
      <c r="K225" s="2">
        <f>TREND(Calibration!$A$2:$A$4,Calibration!$C$2:$C$4,E225)</f>
        <v>578.05472446786894</v>
      </c>
      <c r="L225" s="2">
        <f>TREND(Calibration!$A$2:$A$4,Calibration!$D$2:$D$4,G225)</f>
        <v>538.90632406404052</v>
      </c>
    </row>
    <row r="226" spans="1:12" x14ac:dyDescent="0.25">
      <c r="A226">
        <v>1121161</v>
      </c>
      <c r="B226">
        <v>14.50599957</v>
      </c>
      <c r="C226">
        <v>0.64209998000000001</v>
      </c>
      <c r="D226">
        <v>905.95501708999996</v>
      </c>
      <c r="E226">
        <v>1.45650005</v>
      </c>
      <c r="F226">
        <v>9.9000003020963209E+37</v>
      </c>
      <c r="G226">
        <v>1.40409994</v>
      </c>
      <c r="H226">
        <v>9.9000003020963209E+37</v>
      </c>
      <c r="J226" s="2">
        <f>TREND(Calibration!$A$2:$A$4,Calibration!$B$2:$B$4,C226)</f>
        <v>410.55216836879629</v>
      </c>
      <c r="K226" s="2">
        <f>TREND(Calibration!$A$2:$A$4,Calibration!$C$2:$C$4,E226)</f>
        <v>569.51799817456492</v>
      </c>
      <c r="L226" s="2">
        <f>TREND(Calibration!$A$2:$A$4,Calibration!$D$2:$D$4,G226)</f>
        <v>537.7932417726546</v>
      </c>
    </row>
    <row r="227" spans="1:12" x14ac:dyDescent="0.25">
      <c r="A227">
        <v>1126162</v>
      </c>
      <c r="B227">
        <v>14.553999900000001</v>
      </c>
      <c r="C227">
        <v>0.64969999</v>
      </c>
      <c r="D227">
        <v>795.66900635000002</v>
      </c>
      <c r="E227">
        <v>1.4531999799999999</v>
      </c>
      <c r="F227">
        <v>9.9000003020963209E+37</v>
      </c>
      <c r="G227">
        <v>1.403</v>
      </c>
      <c r="H227">
        <v>9.9000003020963209E+37</v>
      </c>
      <c r="J227" s="2">
        <f>TREND(Calibration!$A$2:$A$4,Calibration!$B$2:$B$4,C227)</f>
        <v>415.21379278707821</v>
      </c>
      <c r="K227" s="2">
        <f>TREND(Calibration!$A$2:$A$4,Calibration!$C$2:$C$4,E227)</f>
        <v>568.18283761532393</v>
      </c>
      <c r="L227" s="2">
        <f>TREND(Calibration!$A$2:$A$4,Calibration!$D$2:$D$4,G227)</f>
        <v>537.33980365185607</v>
      </c>
    </row>
    <row r="228" spans="1:12" x14ac:dyDescent="0.25">
      <c r="A228">
        <v>1131161</v>
      </c>
      <c r="B228">
        <v>14.600999829999999</v>
      </c>
      <c r="C228">
        <v>0.64749997999999997</v>
      </c>
      <c r="D228">
        <v>1011.72900391</v>
      </c>
      <c r="E228">
        <v>1.46510005</v>
      </c>
      <c r="F228">
        <v>9.9000003020963209E+37</v>
      </c>
      <c r="G228">
        <v>1.4046000199999999</v>
      </c>
      <c r="H228">
        <v>9.9000003020963209E+37</v>
      </c>
      <c r="J228" s="2">
        <f>TREND(Calibration!$A$2:$A$4,Calibration!$B$2:$B$4,C228)</f>
        <v>413.8643708341512</v>
      </c>
      <c r="K228" s="2">
        <f>TREND(Calibration!$A$2:$A$4,Calibration!$C$2:$C$4,E228)</f>
        <v>572.99743370456019</v>
      </c>
      <c r="L228" s="2">
        <f>TREND(Calibration!$A$2:$A$4,Calibration!$D$2:$D$4,G228)</f>
        <v>537.99939423137869</v>
      </c>
    </row>
    <row r="229" spans="1:12" x14ac:dyDescent="0.25">
      <c r="A229">
        <v>1136162</v>
      </c>
      <c r="B229">
        <v>14.682000159999999</v>
      </c>
      <c r="C229">
        <v>0.64749997999999997</v>
      </c>
      <c r="D229">
        <v>900.69598388999998</v>
      </c>
      <c r="E229">
        <v>1.44949996</v>
      </c>
      <c r="F229">
        <v>9.9000003020963209E+37</v>
      </c>
      <c r="G229">
        <v>1.3960000299999999</v>
      </c>
      <c r="H229">
        <v>9.9000003020963209E+37</v>
      </c>
      <c r="J229" s="2">
        <f>TREND(Calibration!$A$2:$A$4,Calibration!$B$2:$B$4,C229)</f>
        <v>413.8643708341512</v>
      </c>
      <c r="K229" s="2">
        <f>TREND(Calibration!$A$2:$A$4,Calibration!$C$2:$C$4,E229)</f>
        <v>566.68586307466194</v>
      </c>
      <c r="L229" s="2">
        <f>TREND(Calibration!$A$2:$A$4,Calibration!$D$2:$D$4,G229)</f>
        <v>534.45414330452229</v>
      </c>
    </row>
    <row r="230" spans="1:12" x14ac:dyDescent="0.25">
      <c r="A230">
        <v>1141162</v>
      </c>
      <c r="B230">
        <v>14.67399979</v>
      </c>
      <c r="C230">
        <v>0.64590000999999997</v>
      </c>
      <c r="D230">
        <v>9.9000003020963209E+37</v>
      </c>
      <c r="E230">
        <v>1.44949996</v>
      </c>
      <c r="F230">
        <v>9.9000003020963209E+37</v>
      </c>
      <c r="G230">
        <v>1.4003000299999999</v>
      </c>
      <c r="H230">
        <v>9.9000003020963209E+37</v>
      </c>
      <c r="J230" s="2">
        <f>TREND(Calibration!$A$2:$A$4,Calibration!$B$2:$B$4,C230)</f>
        <v>412.88299591220789</v>
      </c>
      <c r="K230" s="2">
        <f>TREND(Calibration!$A$2:$A$4,Calibration!$C$2:$C$4,E230)</f>
        <v>566.68586307466194</v>
      </c>
      <c r="L230" s="2">
        <f>TREND(Calibration!$A$2:$A$4,Calibration!$D$2:$D$4,G230)</f>
        <v>536.22677082914527</v>
      </c>
    </row>
    <row r="231" spans="1:12" x14ac:dyDescent="0.25">
      <c r="A231">
        <v>1146162</v>
      </c>
      <c r="B231">
        <v>14.630000109999999</v>
      </c>
      <c r="C231">
        <v>0.65179997999999995</v>
      </c>
      <c r="D231">
        <v>642.26702881000006</v>
      </c>
      <c r="E231">
        <v>1.49109995</v>
      </c>
      <c r="F231">
        <v>9.9000003020963209E+37</v>
      </c>
      <c r="G231">
        <v>1.4035999800000001</v>
      </c>
      <c r="H231">
        <v>9.9000003020963209E+37</v>
      </c>
      <c r="J231" s="2">
        <f>TREND(Calibration!$A$2:$A$4,Calibration!$B$2:$B$4,C231)</f>
        <v>416.50186538989681</v>
      </c>
      <c r="K231" s="2">
        <f>TREND(Calibration!$A$2:$A$4,Calibration!$C$2:$C$4,E231)</f>
        <v>583.51661694134236</v>
      </c>
      <c r="L231" s="2">
        <f>TREND(Calibration!$A$2:$A$4,Calibration!$D$2:$D$4,G231)</f>
        <v>537.58713878260573</v>
      </c>
    </row>
    <row r="232" spans="1:12" x14ac:dyDescent="0.25">
      <c r="A232">
        <v>1151161</v>
      </c>
      <c r="B232">
        <v>14.538999560000001</v>
      </c>
      <c r="C232">
        <v>0.64969999</v>
      </c>
      <c r="D232">
        <v>868.81701659999999</v>
      </c>
      <c r="E232">
        <v>1.4986000100000001</v>
      </c>
      <c r="F232">
        <v>9.9000003020963209E+37</v>
      </c>
      <c r="G232">
        <v>1.4035999800000001</v>
      </c>
      <c r="H232">
        <v>9.9000003020963209E+37</v>
      </c>
      <c r="J232" s="2">
        <f>TREND(Calibration!$A$2:$A$4,Calibration!$B$2:$B$4,C232)</f>
        <v>415.21379278707821</v>
      </c>
      <c r="K232" s="2">
        <f>TREND(Calibration!$A$2:$A$4,Calibration!$C$2:$C$4,E232)</f>
        <v>586.55103266705135</v>
      </c>
      <c r="L232" s="2">
        <f>TREND(Calibration!$A$2:$A$4,Calibration!$D$2:$D$4,G232)</f>
        <v>537.58713878260573</v>
      </c>
    </row>
    <row r="233" spans="1:12" x14ac:dyDescent="0.25">
      <c r="A233">
        <v>1156161</v>
      </c>
      <c r="B233">
        <v>14.45699978</v>
      </c>
      <c r="C233">
        <v>0.65020001000000005</v>
      </c>
      <c r="D233">
        <v>786.46197510000002</v>
      </c>
      <c r="E233">
        <v>1.4996999499999999</v>
      </c>
      <c r="F233">
        <v>9.9000003020963209E+37</v>
      </c>
      <c r="G233">
        <v>1.4052</v>
      </c>
      <c r="H233">
        <v>9.9000003020963209E+37</v>
      </c>
      <c r="J233" s="2">
        <f>TREND(Calibration!$A$2:$A$4,Calibration!$B$2:$B$4,C233)</f>
        <v>415.52049046795355</v>
      </c>
      <c r="K233" s="2">
        <f>TREND(Calibration!$A$2:$A$4,Calibration!$C$2:$C$4,E233)</f>
        <v>586.99605247133763</v>
      </c>
      <c r="L233" s="2">
        <f>TREND(Calibration!$A$2:$A$4,Calibration!$D$2:$D$4,G233)</f>
        <v>538.24672936212835</v>
      </c>
    </row>
    <row r="234" spans="1:12" x14ac:dyDescent="0.25">
      <c r="A234">
        <v>1161161</v>
      </c>
      <c r="B234">
        <v>14.41899967</v>
      </c>
      <c r="C234">
        <v>0.64859997999999996</v>
      </c>
      <c r="D234">
        <v>9.9000003020963209E+37</v>
      </c>
      <c r="E234">
        <v>1.4835</v>
      </c>
      <c r="F234">
        <v>9.9000003020963209E+37</v>
      </c>
      <c r="G234">
        <v>1.40409994</v>
      </c>
      <c r="H234">
        <v>9.9000003020963209E+37</v>
      </c>
      <c r="J234" s="2">
        <f>TREND(Calibration!$A$2:$A$4,Calibration!$B$2:$B$4,C234)</f>
        <v>414.53907874376057</v>
      </c>
      <c r="K234" s="2">
        <f>TREND(Calibration!$A$2:$A$4,Calibration!$C$2:$C$4,E234)</f>
        <v>580.44178716736701</v>
      </c>
      <c r="L234" s="2">
        <f>TREND(Calibration!$A$2:$A$4,Calibration!$D$2:$D$4,G234)</f>
        <v>537.7932417726546</v>
      </c>
    </row>
    <row r="235" spans="1:12" x14ac:dyDescent="0.25">
      <c r="A235">
        <v>1166161</v>
      </c>
      <c r="B235">
        <v>14.51200008</v>
      </c>
      <c r="C235">
        <v>0.65130001000000004</v>
      </c>
      <c r="D235">
        <v>1202.8000488299999</v>
      </c>
      <c r="E235">
        <v>1.49699998</v>
      </c>
      <c r="F235">
        <v>9.9000003020963209E+37</v>
      </c>
      <c r="G235">
        <v>1.4046000199999999</v>
      </c>
      <c r="H235">
        <v>9.9000003020963209E+37</v>
      </c>
      <c r="J235" s="2">
        <f>TREND(Calibration!$A$2:$A$4,Calibration!$B$2:$B$4,C235)</f>
        <v>416.19519837756286</v>
      </c>
      <c r="K235" s="2">
        <f>TREND(Calibration!$A$2:$A$4,Calibration!$C$2:$C$4,E235)</f>
        <v>585.90368368669567</v>
      </c>
      <c r="L235" s="2">
        <f>TREND(Calibration!$A$2:$A$4,Calibration!$D$2:$D$4,G235)</f>
        <v>537.99939423137869</v>
      </c>
    </row>
    <row r="236" spans="1:12" x14ac:dyDescent="0.25">
      <c r="A236">
        <v>1171161</v>
      </c>
      <c r="B236">
        <v>14.614999770000001</v>
      </c>
      <c r="C236">
        <v>0.64429997999999999</v>
      </c>
      <c r="D236">
        <v>1032.0959472699999</v>
      </c>
      <c r="E236">
        <v>1.44889998</v>
      </c>
      <c r="F236">
        <v>9.9000003020963209E+37</v>
      </c>
      <c r="G236">
        <v>1.40090001</v>
      </c>
      <c r="H236">
        <v>1365.51293945</v>
      </c>
      <c r="J236" s="2">
        <f>TREND(Calibration!$A$2:$A$4,Calibration!$B$2:$B$4,C236)</f>
        <v>411.90158418801497</v>
      </c>
      <c r="K236" s="2">
        <f>TREND(Calibration!$A$2:$A$4,Calibration!$C$2:$C$4,E236)</f>
        <v>566.4431198503263</v>
      </c>
      <c r="L236" s="2">
        <f>TREND(Calibration!$A$2:$A$4,Calibration!$D$2:$D$4,G236)</f>
        <v>536.47410595989493</v>
      </c>
    </row>
    <row r="237" spans="1:12" x14ac:dyDescent="0.25">
      <c r="A237">
        <v>1176161</v>
      </c>
      <c r="B237">
        <v>14.678000450000001</v>
      </c>
      <c r="C237">
        <v>0.64910000999999995</v>
      </c>
      <c r="D237">
        <v>1072.0030517600001</v>
      </c>
      <c r="E237">
        <v>1.46080005</v>
      </c>
      <c r="F237">
        <v>9.9000003020963209E+37</v>
      </c>
      <c r="G237">
        <v>1.40090001</v>
      </c>
      <c r="H237">
        <v>9.9000003020963209E+37</v>
      </c>
      <c r="J237" s="2">
        <f>TREND(Calibration!$A$2:$A$4,Calibration!$B$2:$B$4,C237)</f>
        <v>414.84578255834413</v>
      </c>
      <c r="K237" s="2">
        <f>TREND(Calibration!$A$2:$A$4,Calibration!$C$2:$C$4,E237)</f>
        <v>571.25771593956256</v>
      </c>
      <c r="L237" s="2">
        <f>TREND(Calibration!$A$2:$A$4,Calibration!$D$2:$D$4,G237)</f>
        <v>536.47410595989493</v>
      </c>
    </row>
    <row r="238" spans="1:12" x14ac:dyDescent="0.25">
      <c r="A238">
        <v>1181162</v>
      </c>
      <c r="B238">
        <v>14.756999970000001</v>
      </c>
      <c r="C238">
        <v>0.65399998000000004</v>
      </c>
      <c r="D238">
        <v>1276.3100585899999</v>
      </c>
      <c r="E238">
        <v>1.4726999999999999</v>
      </c>
      <c r="F238">
        <v>9.9000003020963209E+37</v>
      </c>
      <c r="G238">
        <v>1.4019000500000001</v>
      </c>
      <c r="H238">
        <v>1245.8039550799999</v>
      </c>
      <c r="J238" s="2">
        <f>TREND(Calibration!$A$2:$A$4,Calibration!$B$2:$B$4,C238)</f>
        <v>417.85128120911554</v>
      </c>
      <c r="K238" s="2">
        <f>TREND(Calibration!$A$2:$A$4,Calibration!$C$2:$C$4,E238)</f>
        <v>576.07226347853555</v>
      </c>
      <c r="L238" s="2">
        <f>TREND(Calibration!$A$2:$A$4,Calibration!$D$2:$D$4,G238)</f>
        <v>536.88636140866799</v>
      </c>
    </row>
    <row r="239" spans="1:12" x14ac:dyDescent="0.25">
      <c r="A239">
        <v>1186162</v>
      </c>
      <c r="B239">
        <v>14.788999560000001</v>
      </c>
      <c r="C239">
        <v>0.64910000999999995</v>
      </c>
      <c r="D239">
        <v>940.78698729999996</v>
      </c>
      <c r="E239">
        <v>1.4813000000000001</v>
      </c>
      <c r="F239">
        <v>9.9000003020963209E+37</v>
      </c>
      <c r="G239">
        <v>1.40090001</v>
      </c>
      <c r="H239">
        <v>9.9000003020963209E+37</v>
      </c>
      <c r="J239" s="2">
        <f>TREND(Calibration!$A$2:$A$4,Calibration!$B$2:$B$4,C239)</f>
        <v>414.84578255834413</v>
      </c>
      <c r="K239" s="2">
        <f>TREND(Calibration!$A$2:$A$4,Calibration!$C$2:$C$4,E239)</f>
        <v>579.55169900853105</v>
      </c>
      <c r="L239" s="2">
        <f>TREND(Calibration!$A$2:$A$4,Calibration!$D$2:$D$4,G239)</f>
        <v>536.47410595989493</v>
      </c>
    </row>
    <row r="240" spans="1:12" x14ac:dyDescent="0.25">
      <c r="A240">
        <v>1191160</v>
      </c>
      <c r="B240">
        <v>14.75599957</v>
      </c>
      <c r="C240">
        <v>0.65020001000000005</v>
      </c>
      <c r="D240">
        <v>9.9000003020963209E+37</v>
      </c>
      <c r="E240">
        <v>1.4986000100000001</v>
      </c>
      <c r="F240">
        <v>1207.6300048799999</v>
      </c>
      <c r="G240">
        <v>1.4035999800000001</v>
      </c>
      <c r="H240">
        <v>9.9000003020963209E+37</v>
      </c>
      <c r="J240" s="2">
        <f>TREND(Calibration!$A$2:$A$4,Calibration!$B$2:$B$4,C240)</f>
        <v>415.52049046795355</v>
      </c>
      <c r="K240" s="2">
        <f>TREND(Calibration!$A$2:$A$4,Calibration!$C$2:$C$4,E240)</f>
        <v>586.55103266705135</v>
      </c>
      <c r="L240" s="2">
        <f>TREND(Calibration!$A$2:$A$4,Calibration!$D$2:$D$4,G240)</f>
        <v>537.58713878260573</v>
      </c>
    </row>
    <row r="241" spans="1:12" x14ac:dyDescent="0.25">
      <c r="A241">
        <v>1196161</v>
      </c>
      <c r="B241">
        <v>14.7329998</v>
      </c>
      <c r="C241">
        <v>0.64160001</v>
      </c>
      <c r="D241">
        <v>750.68597411999997</v>
      </c>
      <c r="E241">
        <v>1.51429999</v>
      </c>
      <c r="F241">
        <v>9.9000003020963209E+37</v>
      </c>
      <c r="G241">
        <v>1.403</v>
      </c>
      <c r="H241">
        <v>9.9000003020963209E+37</v>
      </c>
      <c r="J241" s="2">
        <f>TREND(Calibration!$A$2:$A$4,Calibration!$B$2:$B$4,C241)</f>
        <v>410.24550135646228</v>
      </c>
      <c r="K241" s="2">
        <f>TREND(Calibration!$A$2:$A$4,Calibration!$C$2:$C$4,E241)</f>
        <v>592.90301734521609</v>
      </c>
      <c r="L241" s="2">
        <f>TREND(Calibration!$A$2:$A$4,Calibration!$D$2:$D$4,G241)</f>
        <v>537.33980365185607</v>
      </c>
    </row>
    <row r="242" spans="1:12" x14ac:dyDescent="0.25">
      <c r="A242">
        <v>1201161</v>
      </c>
      <c r="B242">
        <v>14.60999966</v>
      </c>
      <c r="C242">
        <v>0.64319998</v>
      </c>
      <c r="D242">
        <v>596.75500488</v>
      </c>
      <c r="E242">
        <v>1.51269996</v>
      </c>
      <c r="F242">
        <v>1236.0080566399999</v>
      </c>
      <c r="G242">
        <v>1.4056999699999999</v>
      </c>
      <c r="H242">
        <v>9.9000003020963209E+37</v>
      </c>
      <c r="J242" s="2">
        <f>TREND(Calibration!$A$2:$A$4,Calibration!$B$2:$B$4,C242)</f>
        <v>411.2268762784056</v>
      </c>
      <c r="K242" s="2">
        <f>TREND(Calibration!$A$2:$A$4,Calibration!$C$2:$C$4,E242)</f>
        <v>592.25566836486041</v>
      </c>
      <c r="L242" s="2">
        <f>TREND(Calibration!$A$2:$A$4,Calibration!$D$2:$D$4,G242)</f>
        <v>538.45283647456677</v>
      </c>
    </row>
    <row r="243" spans="1:12" x14ac:dyDescent="0.25">
      <c r="A243">
        <v>1206162</v>
      </c>
      <c r="B243">
        <v>14.527999879999999</v>
      </c>
      <c r="C243">
        <v>0.64800000000000002</v>
      </c>
      <c r="D243">
        <v>440.09201050000001</v>
      </c>
      <c r="E243">
        <v>1.5120999799999999</v>
      </c>
      <c r="F243">
        <v>9.9000003020963209E+37</v>
      </c>
      <c r="G243">
        <v>1.4056999699999999</v>
      </c>
      <c r="H243">
        <v>9.9000003020963209E+37</v>
      </c>
      <c r="J243" s="2">
        <f>TREND(Calibration!$A$2:$A$4,Calibration!$B$2:$B$4,C243)</f>
        <v>414.17106851502655</v>
      </c>
      <c r="K243" s="2">
        <f>TREND(Calibration!$A$2:$A$4,Calibration!$C$2:$C$4,E243)</f>
        <v>592.01292514052466</v>
      </c>
      <c r="L243" s="2">
        <f>TREND(Calibration!$A$2:$A$4,Calibration!$D$2:$D$4,G243)</f>
        <v>538.45283647456677</v>
      </c>
    </row>
    <row r="244" spans="1:12" x14ac:dyDescent="0.25">
      <c r="A244">
        <v>1211160</v>
      </c>
      <c r="B244">
        <v>14.47999954</v>
      </c>
      <c r="C244">
        <v>0.64319998</v>
      </c>
      <c r="D244">
        <v>9.9000003020963209E+37</v>
      </c>
      <c r="E244">
        <v>1.51269996</v>
      </c>
      <c r="F244">
        <v>1131.3800048799999</v>
      </c>
      <c r="G244">
        <v>1.403</v>
      </c>
      <c r="H244">
        <v>9.9000003020963209E+37</v>
      </c>
      <c r="J244" s="2">
        <f>TREND(Calibration!$A$2:$A$4,Calibration!$B$2:$B$4,C244)</f>
        <v>411.2268762784056</v>
      </c>
      <c r="K244" s="2">
        <f>TREND(Calibration!$A$2:$A$4,Calibration!$C$2:$C$4,E244)</f>
        <v>592.25566836486041</v>
      </c>
      <c r="L244" s="2">
        <f>TREND(Calibration!$A$2:$A$4,Calibration!$D$2:$D$4,G244)</f>
        <v>537.33980365185607</v>
      </c>
    </row>
    <row r="245" spans="1:12" x14ac:dyDescent="0.25">
      <c r="A245">
        <v>1216161</v>
      </c>
      <c r="B245">
        <v>14.57699966</v>
      </c>
      <c r="C245">
        <v>0.64319998</v>
      </c>
      <c r="D245">
        <v>951.32598876999998</v>
      </c>
      <c r="E245">
        <v>1.43429995</v>
      </c>
      <c r="F245">
        <v>924.37200928000004</v>
      </c>
      <c r="G245">
        <v>1.4019000500000001</v>
      </c>
      <c r="H245">
        <v>9.9000003020963209E+37</v>
      </c>
      <c r="J245" s="2">
        <f>TREND(Calibration!$A$2:$A$4,Calibration!$B$2:$B$4,C245)</f>
        <v>411.2268762784056</v>
      </c>
      <c r="K245" s="2">
        <f>TREND(Calibration!$A$2:$A$4,Calibration!$C$2:$C$4,E245)</f>
        <v>560.53615902230331</v>
      </c>
      <c r="L245" s="2">
        <f>TREND(Calibration!$A$2:$A$4,Calibration!$D$2:$D$4,G245)</f>
        <v>536.88636140866799</v>
      </c>
    </row>
    <row r="246" spans="1:12" x14ac:dyDescent="0.25">
      <c r="A246">
        <v>1221162</v>
      </c>
      <c r="B246">
        <v>14.68999958</v>
      </c>
      <c r="C246">
        <v>0.63829999999999998</v>
      </c>
      <c r="D246">
        <v>909.26202393000005</v>
      </c>
      <c r="E246">
        <v>1.44889998</v>
      </c>
      <c r="F246">
        <v>835.61999512</v>
      </c>
      <c r="G246">
        <v>1.40409994</v>
      </c>
      <c r="H246">
        <v>9.9000003020963209E+37</v>
      </c>
      <c r="J246" s="2">
        <f>TREND(Calibration!$A$2:$A$4,Calibration!$B$2:$B$4,C246)</f>
        <v>408.22137149392597</v>
      </c>
      <c r="K246" s="2">
        <f>TREND(Calibration!$A$2:$A$4,Calibration!$C$2:$C$4,E246)</f>
        <v>566.4431198503263</v>
      </c>
      <c r="L246" s="2">
        <f>TREND(Calibration!$A$2:$A$4,Calibration!$D$2:$D$4,G246)</f>
        <v>537.7932417726546</v>
      </c>
    </row>
    <row r="247" spans="1:12" x14ac:dyDescent="0.25">
      <c r="A247">
        <v>1226161</v>
      </c>
      <c r="B247">
        <v>14.79899979</v>
      </c>
      <c r="C247">
        <v>0.63990002999999995</v>
      </c>
      <c r="D247">
        <v>840.10998534999999</v>
      </c>
      <c r="E247">
        <v>1.4770000000000001</v>
      </c>
      <c r="F247">
        <v>836.94702147999999</v>
      </c>
      <c r="G247">
        <v>1.40900004</v>
      </c>
      <c r="H247">
        <v>9.9000003020963209E+37</v>
      </c>
      <c r="J247" s="2">
        <f>TREND(Calibration!$A$2:$A$4,Calibration!$B$2:$B$4,C247)</f>
        <v>409.2027832181189</v>
      </c>
      <c r="K247" s="2">
        <f>TREND(Calibration!$A$2:$A$4,Calibration!$C$2:$C$4,E247)</f>
        <v>577.8119812435333</v>
      </c>
      <c r="L247" s="2">
        <f>TREND(Calibration!$A$2:$A$4,Calibration!$D$2:$D$4,G247)</f>
        <v>539.81325389670235</v>
      </c>
    </row>
    <row r="248" spans="1:12" x14ac:dyDescent="0.25">
      <c r="A248">
        <v>1231163</v>
      </c>
      <c r="B248">
        <v>14.875</v>
      </c>
      <c r="C248">
        <v>0.64480000999999998</v>
      </c>
      <c r="D248">
        <v>927.12597656000003</v>
      </c>
      <c r="E248">
        <v>1.3997999400000001</v>
      </c>
      <c r="F248">
        <v>1243.25</v>
      </c>
      <c r="G248">
        <v>1.4068000300000001</v>
      </c>
      <c r="H248">
        <v>9.9000003020963209E+37</v>
      </c>
      <c r="J248" s="2">
        <f>TREND(Calibration!$A$2:$A$4,Calibration!$B$2:$B$4,C248)</f>
        <v>412.20828800259852</v>
      </c>
      <c r="K248" s="2">
        <f>TREND(Calibration!$A$2:$A$4,Calibration!$C$2:$C$4,E248)</f>
        <v>546.57795430379224</v>
      </c>
      <c r="L248" s="2">
        <f>TREND(Calibration!$A$2:$A$4,Calibration!$D$2:$D$4,G248)</f>
        <v>538.90632406404052</v>
      </c>
    </row>
    <row r="249" spans="1:12" x14ac:dyDescent="0.25">
      <c r="A249">
        <v>1236162</v>
      </c>
      <c r="B249">
        <v>14.855999949999999</v>
      </c>
      <c r="C249">
        <v>0.64480000999999998</v>
      </c>
      <c r="D249">
        <v>9.9000003020963209E+37</v>
      </c>
      <c r="E249">
        <v>1.4213999500000001</v>
      </c>
      <c r="F249">
        <v>897.25799560999997</v>
      </c>
      <c r="G249">
        <v>1.4105999499999999</v>
      </c>
      <c r="H249">
        <v>9.9000003020963209E+37</v>
      </c>
      <c r="J249" s="2">
        <f>TREND(Calibration!$A$2:$A$4,Calibration!$B$2:$B$4,C249)</f>
        <v>412.20828800259852</v>
      </c>
      <c r="K249" s="2">
        <f>TREND(Calibration!$A$2:$A$4,Calibration!$C$2:$C$4,E249)</f>
        <v>555.31700572731029</v>
      </c>
      <c r="L249" s="2">
        <f>TREND(Calibration!$A$2:$A$4,Calibration!$D$2:$D$4,G249)</f>
        <v>540.4727991299394</v>
      </c>
    </row>
    <row r="250" spans="1:12" x14ac:dyDescent="0.25">
      <c r="A250">
        <v>1241160</v>
      </c>
      <c r="B250">
        <v>14.85900021</v>
      </c>
      <c r="C250">
        <v>0.65399998000000004</v>
      </c>
      <c r="D250">
        <v>868.16900635000002</v>
      </c>
      <c r="E250">
        <v>1.41330004</v>
      </c>
      <c r="F250">
        <v>1074.19494629</v>
      </c>
      <c r="G250">
        <v>1.4105999499999999</v>
      </c>
      <c r="H250">
        <v>9.9000003020963209E+37</v>
      </c>
      <c r="J250" s="2">
        <f>TREND(Calibration!$A$2:$A$4,Calibration!$B$2:$B$4,C250)</f>
        <v>417.85128120911554</v>
      </c>
      <c r="K250" s="2">
        <f>TREND(Calibration!$A$2:$A$4,Calibration!$C$2:$C$4,E250)</f>
        <v>552.03989937338406</v>
      </c>
      <c r="L250" s="2">
        <f>TREND(Calibration!$A$2:$A$4,Calibration!$D$2:$D$4,G250)</f>
        <v>540.4727991299394</v>
      </c>
    </row>
    <row r="251" spans="1:12" x14ac:dyDescent="0.25">
      <c r="A251">
        <v>1246160</v>
      </c>
      <c r="B251">
        <v>14.87199974</v>
      </c>
      <c r="C251">
        <v>0.64749997999999997</v>
      </c>
      <c r="D251">
        <v>890.61401366999996</v>
      </c>
      <c r="E251">
        <v>1.45809996</v>
      </c>
      <c r="F251">
        <v>986.02600098000005</v>
      </c>
      <c r="G251">
        <v>1.4095</v>
      </c>
      <c r="H251">
        <v>9.9000003020963209E+37</v>
      </c>
      <c r="J251" s="2">
        <f>TREND(Calibration!$A$2:$A$4,Calibration!$B$2:$B$4,C251)</f>
        <v>413.8643708341512</v>
      </c>
      <c r="K251" s="2">
        <f>TREND(Calibration!$A$2:$A$4,Calibration!$C$2:$C$4,E251)</f>
        <v>570.16529860465732</v>
      </c>
      <c r="L251" s="2">
        <f>TREND(Calibration!$A$2:$A$4,Calibration!$D$2:$D$4,G251)</f>
        <v>540.01935688675121</v>
      </c>
    </row>
    <row r="252" spans="1:12" x14ac:dyDescent="0.25">
      <c r="A252">
        <v>1251160</v>
      </c>
      <c r="B252">
        <v>14.819000239999999</v>
      </c>
      <c r="C252">
        <v>0.65289998000000005</v>
      </c>
      <c r="D252">
        <v>685.36102295000001</v>
      </c>
      <c r="E252">
        <v>1.42190003</v>
      </c>
      <c r="F252">
        <v>877.02099609000004</v>
      </c>
      <c r="G252">
        <v>1.4095</v>
      </c>
      <c r="H252">
        <v>9.9000003020963209E+37</v>
      </c>
      <c r="J252" s="2">
        <f>TREND(Calibration!$A$2:$A$4,Calibration!$B$2:$B$4,C252)</f>
        <v>417.17657329950623</v>
      </c>
      <c r="K252" s="2">
        <f>TREND(Calibration!$A$2:$A$4,Calibration!$C$2:$C$4,E252)</f>
        <v>555.51933085752421</v>
      </c>
      <c r="L252" s="2">
        <f>TREND(Calibration!$A$2:$A$4,Calibration!$D$2:$D$4,G252)</f>
        <v>540.01935688675121</v>
      </c>
    </row>
    <row r="253" spans="1:12" x14ac:dyDescent="0.25">
      <c r="A253">
        <v>1256160</v>
      </c>
      <c r="B253">
        <v>14.75399971</v>
      </c>
      <c r="C253">
        <v>0.65450001000000002</v>
      </c>
      <c r="D253">
        <v>695.46099853999999</v>
      </c>
      <c r="E253">
        <v>1.42250001</v>
      </c>
      <c r="F253">
        <v>1337.4790039100001</v>
      </c>
      <c r="G253">
        <v>1.41330004</v>
      </c>
      <c r="H253">
        <v>9.9000003020963209E+37</v>
      </c>
      <c r="J253" s="2">
        <f>TREND(Calibration!$A$2:$A$4,Calibration!$B$2:$B$4,C253)</f>
        <v>418.15798502369915</v>
      </c>
      <c r="K253" s="2">
        <f>TREND(Calibration!$A$2:$A$4,Calibration!$C$2:$C$4,E253)</f>
        <v>555.76207408185985</v>
      </c>
      <c r="L253" s="2">
        <f>TREND(Calibration!$A$2:$A$4,Calibration!$D$2:$D$4,G253)</f>
        <v>541.58588142132533</v>
      </c>
    </row>
    <row r="254" spans="1:12" x14ac:dyDescent="0.25">
      <c r="A254">
        <v>1261161</v>
      </c>
      <c r="B254">
        <v>14.69200039</v>
      </c>
      <c r="C254">
        <v>0.65130001000000004</v>
      </c>
      <c r="D254">
        <v>841.76000977000001</v>
      </c>
      <c r="E254">
        <v>1.4414000499999999</v>
      </c>
      <c r="F254">
        <v>9.9000003020963209E+37</v>
      </c>
      <c r="G254">
        <v>1.41869998</v>
      </c>
      <c r="H254">
        <v>9.9000003020963209E+37</v>
      </c>
      <c r="J254" s="2">
        <f>TREND(Calibration!$A$2:$A$4,Calibration!$B$2:$B$4,C254)</f>
        <v>416.19519837756286</v>
      </c>
      <c r="K254" s="2">
        <f>TREND(Calibration!$A$2:$A$4,Calibration!$C$2:$C$4,E254)</f>
        <v>563.40875672073582</v>
      </c>
      <c r="L254" s="2">
        <f>TREND(Calibration!$A$2:$A$4,Calibration!$D$2:$D$4,G254)</f>
        <v>543.81194706674682</v>
      </c>
    </row>
    <row r="255" spans="1:12" x14ac:dyDescent="0.25">
      <c r="A255">
        <v>1266161</v>
      </c>
      <c r="B255">
        <v>14.66899967</v>
      </c>
      <c r="C255">
        <v>0.64800000000000002</v>
      </c>
      <c r="D255">
        <v>689.77099609000004</v>
      </c>
      <c r="E255">
        <v>1.4234999399999999</v>
      </c>
      <c r="F255">
        <v>9.9000003020963209E+37</v>
      </c>
      <c r="G255">
        <v>1.42079997</v>
      </c>
      <c r="H255">
        <v>9.9000003020963209E+37</v>
      </c>
      <c r="J255" s="2">
        <f>TREND(Calibration!$A$2:$A$4,Calibration!$B$2:$B$4,C255)</f>
        <v>414.17106851502655</v>
      </c>
      <c r="K255" s="2">
        <f>TREND(Calibration!$A$2:$A$4,Calibration!$C$2:$C$4,E255)</f>
        <v>556.16663128761661</v>
      </c>
      <c r="L255" s="2">
        <f>TREND(Calibration!$A$2:$A$4,Calibration!$D$2:$D$4,G255)</f>
        <v>544.67764475870797</v>
      </c>
    </row>
    <row r="256" spans="1:12" x14ac:dyDescent="0.25">
      <c r="A256">
        <v>1271161</v>
      </c>
      <c r="B256">
        <v>14.61699963</v>
      </c>
      <c r="C256">
        <v>0.65179997999999995</v>
      </c>
      <c r="D256">
        <v>1114.9620361299999</v>
      </c>
      <c r="E256">
        <v>1.4148999499999999</v>
      </c>
      <c r="F256">
        <v>9.9000003020963209E+37</v>
      </c>
      <c r="G256">
        <v>1.4203000100000001</v>
      </c>
      <c r="H256">
        <v>9.9000003020963209E+37</v>
      </c>
      <c r="J256" s="2">
        <f>TREND(Calibration!$A$2:$A$4,Calibration!$B$2:$B$4,C256)</f>
        <v>416.50186538989681</v>
      </c>
      <c r="K256" s="2">
        <f>TREND(Calibration!$A$2:$A$4,Calibration!$C$2:$C$4,E256)</f>
        <v>552.68719980347646</v>
      </c>
      <c r="L256" s="2">
        <f>TREND(Calibration!$A$2:$A$4,Calibration!$D$2:$D$4,G256)</f>
        <v>544.47154176865899</v>
      </c>
    </row>
    <row r="257" spans="1:12" x14ac:dyDescent="0.25">
      <c r="A257">
        <v>1276172</v>
      </c>
      <c r="B257">
        <v>14.571999549999999</v>
      </c>
      <c r="C257">
        <v>0.64259999999999995</v>
      </c>
      <c r="D257">
        <v>9.9000003020963209E+37</v>
      </c>
      <c r="E257">
        <v>1.4354000099999999</v>
      </c>
      <c r="F257">
        <v>1043.19494629</v>
      </c>
      <c r="G257">
        <v>1.4203000100000001</v>
      </c>
      <c r="H257">
        <v>9.9000003020963209E+37</v>
      </c>
      <c r="J257" s="2">
        <f>TREND(Calibration!$A$2:$A$4,Calibration!$B$2:$B$4,C257)</f>
        <v>410.85886604967158</v>
      </c>
      <c r="K257" s="2">
        <f>TREND(Calibration!$A$2:$A$4,Calibration!$C$2:$C$4,E257)</f>
        <v>560.98122737685287</v>
      </c>
      <c r="L257" s="2">
        <f>TREND(Calibration!$A$2:$A$4,Calibration!$D$2:$D$4,G257)</f>
        <v>544.47154176865899</v>
      </c>
    </row>
    <row r="258" spans="1:12" x14ac:dyDescent="0.25">
      <c r="A258">
        <v>1281173</v>
      </c>
      <c r="B258">
        <v>14.57800007</v>
      </c>
      <c r="C258">
        <v>0.63940001000000002</v>
      </c>
      <c r="D258">
        <v>560.90502930000002</v>
      </c>
      <c r="E258">
        <v>1.4429999600000001</v>
      </c>
      <c r="F258">
        <v>9.9000003020963209E+37</v>
      </c>
      <c r="G258">
        <v>1.42190003</v>
      </c>
      <c r="H258">
        <v>1123.48596191</v>
      </c>
      <c r="J258" s="2">
        <f>TREND(Calibration!$A$2:$A$4,Calibration!$B$2:$B$4,C258)</f>
        <v>408.89608553724361</v>
      </c>
      <c r="K258" s="2">
        <f>TREND(Calibration!$A$2:$A$4,Calibration!$C$2:$C$4,E258)</f>
        <v>564.05605715082834</v>
      </c>
      <c r="L258" s="2">
        <f>TREND(Calibration!$A$2:$A$4,Calibration!$D$2:$D$4,G258)</f>
        <v>545.13113234818161</v>
      </c>
    </row>
    <row r="259" spans="1:12" x14ac:dyDescent="0.25">
      <c r="A259">
        <v>1286161</v>
      </c>
      <c r="B259">
        <v>14.57699966</v>
      </c>
      <c r="C259">
        <v>0.63889998000000003</v>
      </c>
      <c r="D259">
        <v>657.67602538999995</v>
      </c>
      <c r="E259">
        <v>1.43649995</v>
      </c>
      <c r="F259">
        <v>9.9000003020963209E+37</v>
      </c>
      <c r="G259">
        <v>1.4191999399999999</v>
      </c>
      <c r="H259">
        <v>9.9000003020963209E+37</v>
      </c>
      <c r="J259" s="2">
        <f>TREND(Calibration!$A$2:$A$4,Calibration!$B$2:$B$4,C259)</f>
        <v>408.58938172265999</v>
      </c>
      <c r="K259" s="2">
        <f>TREND(Calibration!$A$2:$A$4,Calibration!$C$2:$C$4,E259)</f>
        <v>561.42624718113927</v>
      </c>
      <c r="L259" s="2">
        <f>TREND(Calibration!$A$2:$A$4,Calibration!$D$2:$D$4,G259)</f>
        <v>544.0180500567958</v>
      </c>
    </row>
    <row r="260" spans="1:12" x14ac:dyDescent="0.25">
      <c r="A260">
        <v>1291161</v>
      </c>
      <c r="B260">
        <v>14.61900043</v>
      </c>
      <c r="C260">
        <v>0.63779998000000004</v>
      </c>
      <c r="D260">
        <v>1307.1459960899999</v>
      </c>
      <c r="E260">
        <v>1.44410002</v>
      </c>
      <c r="F260">
        <v>1092.51403809</v>
      </c>
      <c r="G260">
        <v>1.4203000100000001</v>
      </c>
      <c r="H260">
        <v>9.9000003020963209E+37</v>
      </c>
      <c r="J260" s="2">
        <f>TREND(Calibration!$A$2:$A$4,Calibration!$B$2:$B$4,C260)</f>
        <v>407.91467381305068</v>
      </c>
      <c r="K260" s="2">
        <f>TREND(Calibration!$A$2:$A$4,Calibration!$C$2:$C$4,E260)</f>
        <v>564.5011255053779</v>
      </c>
      <c r="L260" s="2">
        <f>TREND(Calibration!$A$2:$A$4,Calibration!$D$2:$D$4,G260)</f>
        <v>544.47154176865899</v>
      </c>
    </row>
    <row r="261" spans="1:12" x14ac:dyDescent="0.25">
      <c r="A261">
        <v>1296160</v>
      </c>
      <c r="B261">
        <v>14.652999879999999</v>
      </c>
      <c r="C261">
        <v>0.63940001000000002</v>
      </c>
      <c r="D261">
        <v>9.9000003020963209E+37</v>
      </c>
      <c r="E261">
        <v>1.3954999400000001</v>
      </c>
      <c r="F261">
        <v>371.76300049000002</v>
      </c>
      <c r="G261">
        <v>1.4251999900000001</v>
      </c>
      <c r="H261">
        <v>9.9000003020963209E+37</v>
      </c>
      <c r="J261" s="2">
        <f>TREND(Calibration!$A$2:$A$4,Calibration!$B$2:$B$4,C261)</f>
        <v>408.89608553724361</v>
      </c>
      <c r="K261" s="2">
        <f>TREND(Calibration!$A$2:$A$4,Calibration!$C$2:$C$4,E261)</f>
        <v>544.8382365387946</v>
      </c>
      <c r="L261" s="2">
        <f>TREND(Calibration!$A$2:$A$4,Calibration!$D$2:$D$4,G261)</f>
        <v>546.49150442403163</v>
      </c>
    </row>
    <row r="262" spans="1:12" x14ac:dyDescent="0.25">
      <c r="A262">
        <v>1301161</v>
      </c>
      <c r="B262">
        <v>14.64299965</v>
      </c>
      <c r="C262">
        <v>0.64319998</v>
      </c>
      <c r="D262">
        <v>9.9000003020963209E+37</v>
      </c>
      <c r="E262">
        <v>1.3982000400000001</v>
      </c>
      <c r="F262">
        <v>258.54199218999997</v>
      </c>
      <c r="G262">
        <v>1.4234999399999999</v>
      </c>
      <c r="H262">
        <v>9.9000003020963209E+37</v>
      </c>
      <c r="J262" s="2">
        <f>TREND(Calibration!$A$2:$A$4,Calibration!$B$2:$B$4,C262)</f>
        <v>411.2268762784056</v>
      </c>
      <c r="K262" s="2">
        <f>TREND(Calibration!$A$2:$A$4,Calibration!$C$2:$C$4,E262)</f>
        <v>545.93065791955507</v>
      </c>
      <c r="L262" s="2">
        <f>TREND(Calibration!$A$2:$A$4,Calibration!$D$2:$D$4,G262)</f>
        <v>545.79067758141866</v>
      </c>
    </row>
    <row r="263" spans="1:12" x14ac:dyDescent="0.25">
      <c r="A263">
        <v>1306160</v>
      </c>
      <c r="B263">
        <v>14.569000239999999</v>
      </c>
      <c r="C263">
        <v>0.63889998000000003</v>
      </c>
      <c r="D263">
        <v>620.72497558999999</v>
      </c>
      <c r="E263">
        <v>1.3793</v>
      </c>
      <c r="F263">
        <v>344.65301513999998</v>
      </c>
      <c r="G263">
        <v>1.42190003</v>
      </c>
      <c r="H263">
        <v>9.9000003020963209E+37</v>
      </c>
      <c r="J263" s="2">
        <f>TREND(Calibration!$A$2:$A$4,Calibration!$B$2:$B$4,C263)</f>
        <v>408.58938172265999</v>
      </c>
      <c r="K263" s="2">
        <f>TREND(Calibration!$A$2:$A$4,Calibration!$C$2:$C$4,E263)</f>
        <v>538.2839752806791</v>
      </c>
      <c r="L263" s="2">
        <f>TREND(Calibration!$A$2:$A$4,Calibration!$D$2:$D$4,G263)</f>
        <v>545.13113234818161</v>
      </c>
    </row>
    <row r="264" spans="1:12" x14ac:dyDescent="0.25">
      <c r="A264">
        <v>1311161</v>
      </c>
      <c r="B264">
        <v>14.527000429999999</v>
      </c>
      <c r="C264">
        <v>0.64370000000000005</v>
      </c>
      <c r="D264">
        <v>9.9000003020963209E+37</v>
      </c>
      <c r="E264">
        <v>1.37329996</v>
      </c>
      <c r="F264">
        <v>335.62298584000001</v>
      </c>
      <c r="G264">
        <v>1.4251999900000001</v>
      </c>
      <c r="H264">
        <v>9.9000003020963209E+37</v>
      </c>
      <c r="J264" s="2">
        <f>TREND(Calibration!$A$2:$A$4,Calibration!$B$2:$B$4,C264)</f>
        <v>411.53357395928094</v>
      </c>
      <c r="K264" s="2">
        <f>TREND(Calibration!$A$2:$A$4,Calibration!$C$2:$C$4,E264)</f>
        <v>535.85644593679615</v>
      </c>
      <c r="L264" s="2">
        <f>TREND(Calibration!$A$2:$A$4,Calibration!$D$2:$D$4,G264)</f>
        <v>546.49150442403163</v>
      </c>
    </row>
    <row r="265" spans="1:12" x14ac:dyDescent="0.25">
      <c r="A265">
        <v>1316161</v>
      </c>
      <c r="B265">
        <v>14.46800041</v>
      </c>
      <c r="C265">
        <v>0.64910000999999995</v>
      </c>
      <c r="D265">
        <v>938.34100341999999</v>
      </c>
      <c r="E265">
        <v>1.4099999700000001</v>
      </c>
      <c r="F265">
        <v>593.21002196999996</v>
      </c>
      <c r="G265">
        <v>1.42620003</v>
      </c>
      <c r="H265">
        <v>9.9000003020963209E+37</v>
      </c>
      <c r="J265" s="2">
        <f>TREND(Calibration!$A$2:$A$4,Calibration!$B$2:$B$4,C265)</f>
        <v>414.84578255834413</v>
      </c>
      <c r="K265" s="2">
        <f>TREND(Calibration!$A$2:$A$4,Calibration!$C$2:$C$4,E265)</f>
        <v>550.7047388141433</v>
      </c>
      <c r="L265" s="2">
        <f>TREND(Calibration!$A$2:$A$4,Calibration!$D$2:$D$4,G265)</f>
        <v>546.90375987280459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14.44499969</v>
      </c>
      <c r="C2">
        <v>0.64859997999999996</v>
      </c>
      <c r="D2">
        <v>856.57897949000005</v>
      </c>
      <c r="E2">
        <v>1.4241000399999999</v>
      </c>
      <c r="F2">
        <v>897.28302001999998</v>
      </c>
      <c r="G2">
        <v>1.4251999900000001</v>
      </c>
      <c r="H2">
        <v>9.9000003020963209E+37</v>
      </c>
      <c r="J2" s="2">
        <f>TREND(Calibration!$A$2:$A$4,Calibration!$B$2:$B$4,C2)</f>
        <v>414.53907874376057</v>
      </c>
      <c r="K2" s="2">
        <f>TREND(Calibration!$A$2:$A$4,Calibration!$C$2:$C$4,E2)</f>
        <v>556.40942306221541</v>
      </c>
      <c r="L2" s="2">
        <f>TREND(Calibration!$A$2:$A$4,Calibration!$D$2:$D$4,G2)</f>
        <v>546.49150442403163</v>
      </c>
      <c r="N2" s="2">
        <f>AVERAGE(J2:J121)</f>
        <v>418.53213136307136</v>
      </c>
    </row>
    <row r="3" spans="1:14" x14ac:dyDescent="0.25">
      <c r="A3">
        <v>5077</v>
      </c>
      <c r="B3">
        <v>14.50399971</v>
      </c>
      <c r="C3">
        <v>0.64910000999999995</v>
      </c>
      <c r="D3">
        <v>823.05700683999999</v>
      </c>
      <c r="E3">
        <v>1.4467999899999999</v>
      </c>
      <c r="F3">
        <v>992.45098876999998</v>
      </c>
      <c r="G3">
        <v>1.42569995</v>
      </c>
      <c r="H3">
        <v>9.9000003020963209E+37</v>
      </c>
      <c r="J3" s="2">
        <f>TREND(Calibration!$A$2:$A$4,Calibration!$B$2:$B$4,C3)</f>
        <v>414.84578255834413</v>
      </c>
      <c r="K3" s="2">
        <f>TREND(Calibration!$A$2:$A$4,Calibration!$C$2:$C$4,E3)</f>
        <v>565.59349429001986</v>
      </c>
      <c r="L3" s="2">
        <f>TREND(Calibration!$A$2:$A$4,Calibration!$D$2:$D$4,G3)</f>
        <v>546.69760741408061</v>
      </c>
    </row>
    <row r="4" spans="1:14" x14ac:dyDescent="0.25">
      <c r="A4">
        <v>10078</v>
      </c>
      <c r="B4">
        <v>14.57499981</v>
      </c>
      <c r="C4">
        <v>0.64910000999999995</v>
      </c>
      <c r="D4">
        <v>718.99200439000003</v>
      </c>
      <c r="E4">
        <v>1.4645999700000001</v>
      </c>
      <c r="F4">
        <v>1364.1939697299999</v>
      </c>
      <c r="G4">
        <v>1.42569995</v>
      </c>
      <c r="H4">
        <v>9.9000003020963209E+37</v>
      </c>
      <c r="J4" s="2">
        <f>TREND(Calibration!$A$2:$A$4,Calibration!$B$2:$B$4,C4)</f>
        <v>414.84578255834413</v>
      </c>
      <c r="K4" s="2">
        <f>TREND(Calibration!$A$2:$A$4,Calibration!$C$2:$C$4,E4)</f>
        <v>572.79510857434627</v>
      </c>
      <c r="L4" s="2">
        <f>TREND(Calibration!$A$2:$A$4,Calibration!$D$2:$D$4,G4)</f>
        <v>546.69760741408061</v>
      </c>
    </row>
    <row r="5" spans="1:14" x14ac:dyDescent="0.25">
      <c r="A5">
        <v>15079</v>
      </c>
      <c r="B5">
        <v>14.65999985</v>
      </c>
      <c r="C5">
        <v>0.64969999</v>
      </c>
      <c r="D5">
        <v>1167.1579589800001</v>
      </c>
      <c r="E5">
        <v>1.3717000500000001</v>
      </c>
      <c r="F5">
        <v>9.9000003020963209E+37</v>
      </c>
      <c r="G5">
        <v>1.4289000000000001</v>
      </c>
      <c r="H5">
        <v>9.9000003020963209E+37</v>
      </c>
      <c r="J5" s="2">
        <f>TREND(Calibration!$A$2:$A$4,Calibration!$B$2:$B$4,C5)</f>
        <v>415.21379278707821</v>
      </c>
      <c r="K5" s="2">
        <f>TREND(Calibration!$A$2:$A$4,Calibration!$C$2:$C$4,E5)</f>
        <v>535.20914550670375</v>
      </c>
      <c r="L5" s="2">
        <f>TREND(Calibration!$A$2:$A$4,Calibration!$D$2:$D$4,G5)</f>
        <v>548.01679269551539</v>
      </c>
    </row>
    <row r="6" spans="1:14" x14ac:dyDescent="0.25">
      <c r="A6">
        <v>20080</v>
      </c>
      <c r="B6">
        <v>14.730999949999999</v>
      </c>
      <c r="C6">
        <v>0.65399998000000004</v>
      </c>
      <c r="D6">
        <v>1311.7709960899999</v>
      </c>
      <c r="E6">
        <v>1.3727999900000001</v>
      </c>
      <c r="F6">
        <v>9.9000003020963209E+37</v>
      </c>
      <c r="G6">
        <v>1.4284000400000001</v>
      </c>
      <c r="H6">
        <v>9.9000003020963209E+37</v>
      </c>
      <c r="J6" s="2">
        <f>TREND(Calibration!$A$2:$A$4,Calibration!$B$2:$B$4,C6)</f>
        <v>417.85128120911554</v>
      </c>
      <c r="K6" s="2">
        <f>TREND(Calibration!$A$2:$A$4,Calibration!$C$2:$C$4,E6)</f>
        <v>535.65416531099015</v>
      </c>
      <c r="L6" s="2">
        <f>TREND(Calibration!$A$2:$A$4,Calibration!$D$2:$D$4,G6)</f>
        <v>547.81068970546642</v>
      </c>
    </row>
    <row r="7" spans="1:14" x14ac:dyDescent="0.25">
      <c r="A7">
        <v>25080</v>
      </c>
      <c r="B7">
        <v>14.7670002</v>
      </c>
      <c r="C7">
        <v>0.65670002000000005</v>
      </c>
      <c r="D7">
        <v>1250.4350585899999</v>
      </c>
      <c r="E7">
        <v>1.31550002</v>
      </c>
      <c r="F7">
        <v>9.9000003020963209E+37</v>
      </c>
      <c r="G7">
        <v>1.42680001</v>
      </c>
      <c r="H7">
        <v>9.9000003020963209E+37</v>
      </c>
      <c r="J7" s="2">
        <f>TREND(Calibration!$A$2:$A$4,Calibration!$B$2:$B$4,C7)</f>
        <v>419.5074069766261</v>
      </c>
      <c r="K7" s="2">
        <f>TREND(Calibration!$A$2:$A$4,Calibration!$C$2:$C$4,E7)</f>
        <v>512.47142676614499</v>
      </c>
      <c r="L7" s="2">
        <f>TREND(Calibration!$A$2:$A$4,Calibration!$D$2:$D$4,G7)</f>
        <v>547.15109500355425</v>
      </c>
    </row>
    <row r="8" spans="1:14" x14ac:dyDescent="0.25">
      <c r="A8">
        <v>30082</v>
      </c>
      <c r="B8">
        <v>14.72099972</v>
      </c>
      <c r="C8">
        <v>0.65609998000000003</v>
      </c>
      <c r="D8">
        <v>1262.5949707</v>
      </c>
      <c r="E8">
        <v>1.36360002</v>
      </c>
      <c r="F8">
        <v>9.9000003020963209E+37</v>
      </c>
      <c r="G8">
        <v>1.4272999799999999</v>
      </c>
      <c r="H8">
        <v>9.9000003020963209E+37</v>
      </c>
      <c r="J8" s="2">
        <f>TREND(Calibration!$A$2:$A$4,Calibration!$B$2:$B$4,C8)</f>
        <v>419.13935994564247</v>
      </c>
      <c r="K8" s="2">
        <f>TREND(Calibration!$A$2:$A$4,Calibration!$C$2:$C$4,E8)</f>
        <v>531.93199060251436</v>
      </c>
      <c r="L8" s="2">
        <f>TREND(Calibration!$A$2:$A$4,Calibration!$D$2:$D$4,G8)</f>
        <v>547.35720211599278</v>
      </c>
    </row>
    <row r="9" spans="1:14" x14ac:dyDescent="0.25">
      <c r="A9">
        <v>35082</v>
      </c>
      <c r="B9">
        <v>14.623999599999999</v>
      </c>
      <c r="C9">
        <v>0.65399998000000004</v>
      </c>
      <c r="D9">
        <v>9.9000003020963209E+37</v>
      </c>
      <c r="E9">
        <v>1.3614000100000001</v>
      </c>
      <c r="F9">
        <v>1157.0949707</v>
      </c>
      <c r="G9">
        <v>1.42789996</v>
      </c>
      <c r="H9">
        <v>9.9000003020963209E+37</v>
      </c>
      <c r="J9" s="2">
        <f>TREND(Calibration!$A$2:$A$4,Calibration!$B$2:$B$4,C9)</f>
        <v>417.85128120911554</v>
      </c>
      <c r="K9" s="2">
        <f>TREND(Calibration!$A$2:$A$4,Calibration!$C$2:$C$4,E9)</f>
        <v>531.04189839782316</v>
      </c>
      <c r="L9" s="2">
        <f>TREND(Calibration!$A$2:$A$4,Calibration!$D$2:$D$4,G9)</f>
        <v>547.60453724674232</v>
      </c>
    </row>
    <row r="10" spans="1:14" x14ac:dyDescent="0.25">
      <c r="A10">
        <v>40089</v>
      </c>
      <c r="B10">
        <v>14.501000400000001</v>
      </c>
      <c r="C10">
        <v>0.65560001000000001</v>
      </c>
      <c r="D10">
        <v>9.9000003020963209E+37</v>
      </c>
      <c r="E10">
        <v>1.3797999599999999</v>
      </c>
      <c r="F10">
        <v>301.90499878000003</v>
      </c>
      <c r="G10">
        <v>1.42789996</v>
      </c>
      <c r="H10">
        <v>9.9000003020963209E+37</v>
      </c>
      <c r="J10" s="2">
        <f>TREND(Calibration!$A$2:$A$4,Calibration!$B$2:$B$4,C10)</f>
        <v>418.83269293330846</v>
      </c>
      <c r="K10" s="2">
        <f>TREND(Calibration!$A$2:$A$4,Calibration!$C$2:$C$4,E10)</f>
        <v>538.48625186062986</v>
      </c>
      <c r="L10" s="2">
        <f>TREND(Calibration!$A$2:$A$4,Calibration!$D$2:$D$4,G10)</f>
        <v>547.60453724674232</v>
      </c>
    </row>
    <row r="11" spans="1:14" x14ac:dyDescent="0.25">
      <c r="A11">
        <v>45082</v>
      </c>
      <c r="B11">
        <v>14.425999640000001</v>
      </c>
      <c r="C11">
        <v>0.64639997000000005</v>
      </c>
      <c r="D11">
        <v>1025.8129882799999</v>
      </c>
      <c r="E11">
        <v>1.4078999800000001</v>
      </c>
      <c r="F11">
        <v>595.77099609000004</v>
      </c>
      <c r="G11">
        <v>1.4284000400000001</v>
      </c>
      <c r="H11">
        <v>9.9000003020963209E+37</v>
      </c>
      <c r="J11" s="2">
        <f>TREND(Calibration!$A$2:$A$4,Calibration!$B$2:$B$4,C11)</f>
        <v>413.18965679083362</v>
      </c>
      <c r="K11" s="2">
        <f>TREND(Calibration!$A$2:$A$4,Calibration!$C$2:$C$4,E11)</f>
        <v>549.85511325383686</v>
      </c>
      <c r="L11" s="2">
        <f>TREND(Calibration!$A$2:$A$4,Calibration!$D$2:$D$4,G11)</f>
        <v>547.81068970546642</v>
      </c>
    </row>
    <row r="12" spans="1:14" x14ac:dyDescent="0.25">
      <c r="A12">
        <v>50083</v>
      </c>
      <c r="B12">
        <v>14.47099972</v>
      </c>
      <c r="C12">
        <v>0.64859997999999996</v>
      </c>
      <c r="D12">
        <v>282.69198607999999</v>
      </c>
      <c r="E12">
        <v>1.3960000299999999</v>
      </c>
      <c r="F12">
        <v>9.9000003020963209E+37</v>
      </c>
      <c r="G12">
        <v>1.42620003</v>
      </c>
      <c r="H12">
        <v>1247.64904785</v>
      </c>
      <c r="J12" s="2">
        <f>TREND(Calibration!$A$2:$A$4,Calibration!$B$2:$B$4,C12)</f>
        <v>414.53907874376057</v>
      </c>
      <c r="K12" s="2">
        <f>TREND(Calibration!$A$2:$A$4,Calibration!$C$2:$C$4,E12)</f>
        <v>545.04056571486376</v>
      </c>
      <c r="L12" s="2">
        <f>TREND(Calibration!$A$2:$A$4,Calibration!$D$2:$D$4,G12)</f>
        <v>546.90375987280459</v>
      </c>
    </row>
    <row r="13" spans="1:14" x14ac:dyDescent="0.25">
      <c r="A13">
        <v>55083</v>
      </c>
      <c r="B13">
        <v>14.49400043</v>
      </c>
      <c r="C13">
        <v>0.64749997999999997</v>
      </c>
      <c r="D13">
        <v>1149.9980468700001</v>
      </c>
      <c r="E13">
        <v>1.3921999899999999</v>
      </c>
      <c r="F13">
        <v>9.9000003020963209E+37</v>
      </c>
      <c r="G13">
        <v>1.4241000399999999</v>
      </c>
      <c r="H13">
        <v>9.9000003020963209E+37</v>
      </c>
      <c r="J13" s="2">
        <f>TREND(Calibration!$A$2:$A$4,Calibration!$B$2:$B$4,C13)</f>
        <v>413.8643708341512</v>
      </c>
      <c r="K13" s="2">
        <f>TREND(Calibration!$A$2:$A$4,Calibration!$C$2:$C$4,E13)</f>
        <v>543.50312452981677</v>
      </c>
      <c r="L13" s="2">
        <f>TREND(Calibration!$A$2:$A$4,Calibration!$D$2:$D$4,G13)</f>
        <v>546.03806218084344</v>
      </c>
    </row>
    <row r="14" spans="1:14" x14ac:dyDescent="0.25">
      <c r="A14">
        <v>60083</v>
      </c>
      <c r="B14">
        <v>14.58199978</v>
      </c>
      <c r="C14">
        <v>0.64209998000000001</v>
      </c>
      <c r="D14">
        <v>1058.8409423799999</v>
      </c>
      <c r="E14">
        <v>1.38680005</v>
      </c>
      <c r="F14">
        <v>9.9000003020963209E+37</v>
      </c>
      <c r="G14">
        <v>1.4289000000000001</v>
      </c>
      <c r="H14">
        <v>706.52697753999996</v>
      </c>
      <c r="J14" s="2">
        <f>TREND(Calibration!$A$2:$A$4,Calibration!$B$2:$B$4,C14)</f>
        <v>410.55216836879629</v>
      </c>
      <c r="K14" s="2">
        <f>TREND(Calibration!$A$2:$A$4,Calibration!$C$2:$C$4,E14)</f>
        <v>541.31838696053273</v>
      </c>
      <c r="L14" s="2">
        <f>TREND(Calibration!$A$2:$A$4,Calibration!$D$2:$D$4,G14)</f>
        <v>548.01679269551539</v>
      </c>
    </row>
    <row r="15" spans="1:14" x14ac:dyDescent="0.25">
      <c r="A15">
        <v>65084</v>
      </c>
      <c r="B15">
        <v>14.70199966</v>
      </c>
      <c r="C15">
        <v>0.64160001</v>
      </c>
      <c r="D15">
        <v>1241.52697754</v>
      </c>
      <c r="E15">
        <v>1.36580002</v>
      </c>
      <c r="F15">
        <v>9.9000003020963209E+37</v>
      </c>
      <c r="G15">
        <v>1.43060005</v>
      </c>
      <c r="H15">
        <v>9.9000003020963209E+37</v>
      </c>
      <c r="J15" s="2">
        <f>TREND(Calibration!$A$2:$A$4,Calibration!$B$2:$B$4,C15)</f>
        <v>410.24550135646228</v>
      </c>
      <c r="K15" s="2">
        <f>TREND(Calibration!$A$2:$A$4,Calibration!$C$2:$C$4,E15)</f>
        <v>532.82207876135044</v>
      </c>
      <c r="L15" s="2">
        <f>TREND(Calibration!$A$2:$A$4,Calibration!$D$2:$D$4,G15)</f>
        <v>548.71761953812825</v>
      </c>
    </row>
    <row r="16" spans="1:14" x14ac:dyDescent="0.25">
      <c r="A16">
        <v>70084</v>
      </c>
      <c r="B16">
        <v>14.809000019999999</v>
      </c>
      <c r="C16">
        <v>0.64209998000000001</v>
      </c>
      <c r="D16">
        <v>972.34600829999999</v>
      </c>
      <c r="E16">
        <v>1.3177000299999999</v>
      </c>
      <c r="F16">
        <v>9.9000003020963209E+37</v>
      </c>
      <c r="G16">
        <v>1.43060005</v>
      </c>
      <c r="H16">
        <v>9.9000003020963209E+37</v>
      </c>
      <c r="J16" s="2">
        <f>TREND(Calibration!$A$2:$A$4,Calibration!$B$2:$B$4,C16)</f>
        <v>410.55216836879629</v>
      </c>
      <c r="K16" s="2">
        <f>TREND(Calibration!$A$2:$A$4,Calibration!$C$2:$C$4,E16)</f>
        <v>513.3615189708363</v>
      </c>
      <c r="L16" s="2">
        <f>TREND(Calibration!$A$2:$A$4,Calibration!$D$2:$D$4,G16)</f>
        <v>548.71761953812825</v>
      </c>
    </row>
    <row r="17" spans="1:12" x14ac:dyDescent="0.25">
      <c r="A17">
        <v>75084</v>
      </c>
      <c r="B17">
        <v>14.838000299999999</v>
      </c>
      <c r="C17">
        <v>0.64429997999999999</v>
      </c>
      <c r="D17">
        <v>9.9000003020963209E+37</v>
      </c>
      <c r="E17">
        <v>1.3181999900000001</v>
      </c>
      <c r="F17">
        <v>9.9000003020963209E+37</v>
      </c>
      <c r="G17">
        <v>1.42999995</v>
      </c>
      <c r="H17">
        <v>9.9000003020963209E+37</v>
      </c>
      <c r="J17" s="2">
        <f>TREND(Calibration!$A$2:$A$4,Calibration!$B$2:$B$4,C17)</f>
        <v>411.90158418801497</v>
      </c>
      <c r="K17" s="2">
        <f>TREND(Calibration!$A$2:$A$4,Calibration!$C$2:$C$4,E17)</f>
        <v>513.56379555078706</v>
      </c>
      <c r="L17" s="2">
        <f>TREND(Calibration!$A$2:$A$4,Calibration!$D$2:$D$4,G17)</f>
        <v>548.47023493870358</v>
      </c>
    </row>
    <row r="18" spans="1:12" x14ac:dyDescent="0.25">
      <c r="A18">
        <v>80085</v>
      </c>
      <c r="B18">
        <v>14.76299953</v>
      </c>
      <c r="C18">
        <v>0.64590000999999997</v>
      </c>
      <c r="D18">
        <v>932.92401123000002</v>
      </c>
      <c r="E18">
        <v>1.3247</v>
      </c>
      <c r="F18">
        <v>9.9000003020963209E+37</v>
      </c>
      <c r="G18">
        <v>1.43060005</v>
      </c>
      <c r="H18">
        <v>9.9000003020963209E+37</v>
      </c>
      <c r="J18" s="2">
        <f>TREND(Calibration!$A$2:$A$4,Calibration!$B$2:$B$4,C18)</f>
        <v>412.88299591220789</v>
      </c>
      <c r="K18" s="2">
        <f>TREND(Calibration!$A$2:$A$4,Calibration!$C$2:$C$4,E18)</f>
        <v>516.19360552047601</v>
      </c>
      <c r="L18" s="2">
        <f>TREND(Calibration!$A$2:$A$4,Calibration!$D$2:$D$4,G18)</f>
        <v>548.71761953812825</v>
      </c>
    </row>
    <row r="19" spans="1:12" x14ac:dyDescent="0.25">
      <c r="A19">
        <v>85087</v>
      </c>
      <c r="B19">
        <v>14.71500015</v>
      </c>
      <c r="C19">
        <v>0.64209998000000001</v>
      </c>
      <c r="D19">
        <v>590.10900878999996</v>
      </c>
      <c r="E19">
        <v>1.3954999400000001</v>
      </c>
      <c r="F19">
        <v>9.9000003020963209E+37</v>
      </c>
      <c r="G19">
        <v>1.4333000199999999</v>
      </c>
      <c r="H19">
        <v>9.9000003020963209E+37</v>
      </c>
      <c r="J19" s="2">
        <f>TREND(Calibration!$A$2:$A$4,Calibration!$B$2:$B$4,C19)</f>
        <v>410.55216836879629</v>
      </c>
      <c r="K19" s="2">
        <f>TREND(Calibration!$A$2:$A$4,Calibration!$C$2:$C$4,E19)</f>
        <v>544.8382365387946</v>
      </c>
      <c r="L19" s="2">
        <f>TREND(Calibration!$A$2:$A$4,Calibration!$D$2:$D$4,G19)</f>
        <v>549.83065236083894</v>
      </c>
    </row>
    <row r="20" spans="1:12" x14ac:dyDescent="0.25">
      <c r="A20">
        <v>90084</v>
      </c>
      <c r="B20">
        <v>14.5909996</v>
      </c>
      <c r="C20">
        <v>0.64319998</v>
      </c>
      <c r="D20">
        <v>9.9000003020963209E+37</v>
      </c>
      <c r="E20">
        <v>1.3797999599999999</v>
      </c>
      <c r="F20">
        <v>1105.62597656</v>
      </c>
      <c r="G20">
        <v>1.42999995</v>
      </c>
      <c r="H20">
        <v>9.9000003020963209E+37</v>
      </c>
      <c r="J20" s="2">
        <f>TREND(Calibration!$A$2:$A$4,Calibration!$B$2:$B$4,C20)</f>
        <v>411.2268762784056</v>
      </c>
      <c r="K20" s="2">
        <f>TREND(Calibration!$A$2:$A$4,Calibration!$C$2:$C$4,E20)</f>
        <v>538.48625186062986</v>
      </c>
      <c r="L20" s="2">
        <f>TREND(Calibration!$A$2:$A$4,Calibration!$D$2:$D$4,G20)</f>
        <v>548.47023493870358</v>
      </c>
    </row>
    <row r="21" spans="1:12" x14ac:dyDescent="0.25">
      <c r="A21">
        <v>95096</v>
      </c>
      <c r="B21">
        <v>14.56499958</v>
      </c>
      <c r="C21">
        <v>0.64209998000000001</v>
      </c>
      <c r="D21">
        <v>806.13897704999999</v>
      </c>
      <c r="E21">
        <v>1.3727999900000001</v>
      </c>
      <c r="F21">
        <v>1029.19299316</v>
      </c>
      <c r="G21">
        <v>1.4315999699999999</v>
      </c>
      <c r="H21">
        <v>9.9000003020963209E+37</v>
      </c>
      <c r="J21" s="2">
        <f>TREND(Calibration!$A$2:$A$4,Calibration!$B$2:$B$4,C21)</f>
        <v>410.55216836879629</v>
      </c>
      <c r="K21" s="2">
        <f>TREND(Calibration!$A$2:$A$4,Calibration!$C$2:$C$4,E21)</f>
        <v>535.65416531099015</v>
      </c>
      <c r="L21" s="2">
        <f>TREND(Calibration!$A$2:$A$4,Calibration!$D$2:$D$4,G21)</f>
        <v>549.12982551822608</v>
      </c>
    </row>
    <row r="22" spans="1:12" x14ac:dyDescent="0.25">
      <c r="A22">
        <v>100096</v>
      </c>
      <c r="B22">
        <v>14.539999959999999</v>
      </c>
      <c r="C22">
        <v>0.65130001000000004</v>
      </c>
      <c r="D22">
        <v>1030.2170410199999</v>
      </c>
      <c r="E22">
        <v>1.3727999900000001</v>
      </c>
      <c r="F22">
        <v>672.41497803000004</v>
      </c>
      <c r="G22">
        <v>1.42999995</v>
      </c>
      <c r="H22">
        <v>9.9000003020963209E+37</v>
      </c>
      <c r="J22" s="2">
        <f>TREND(Calibration!$A$2:$A$4,Calibration!$B$2:$B$4,C22)</f>
        <v>416.19519837756286</v>
      </c>
      <c r="K22" s="2">
        <f>TREND(Calibration!$A$2:$A$4,Calibration!$C$2:$C$4,E22)</f>
        <v>535.65416531099015</v>
      </c>
      <c r="L22" s="2">
        <f>TREND(Calibration!$A$2:$A$4,Calibration!$D$2:$D$4,G22)</f>
        <v>548.47023493870358</v>
      </c>
    </row>
    <row r="23" spans="1:12" x14ac:dyDescent="0.25">
      <c r="A23">
        <v>105086</v>
      </c>
      <c r="B23">
        <v>14.63700008</v>
      </c>
      <c r="C23">
        <v>0.65339999999999998</v>
      </c>
      <c r="D23">
        <v>462.25601196000002</v>
      </c>
      <c r="E23">
        <v>1.3900999999999999</v>
      </c>
      <c r="F23">
        <v>1265.6319580100001</v>
      </c>
      <c r="G23">
        <v>1.4327000400000001</v>
      </c>
      <c r="H23">
        <v>9.9000003020963209E+37</v>
      </c>
      <c r="J23" s="2">
        <f>TREND(Calibration!$A$2:$A$4,Calibration!$B$2:$B$4,C23)</f>
        <v>417.48327098038152</v>
      </c>
      <c r="K23" s="2">
        <f>TREND(Calibration!$A$2:$A$4,Calibration!$C$2:$C$4,E23)</f>
        <v>542.65349896951045</v>
      </c>
      <c r="L23" s="2">
        <f>TREND(Calibration!$A$2:$A$4,Calibration!$D$2:$D$4,G23)</f>
        <v>549.58331723008939</v>
      </c>
    </row>
    <row r="24" spans="1:12" x14ac:dyDescent="0.25">
      <c r="A24">
        <v>110096</v>
      </c>
      <c r="B24">
        <v>14.69499969</v>
      </c>
      <c r="C24">
        <v>0.65560001000000001</v>
      </c>
      <c r="D24">
        <v>9.9000003020963209E+37</v>
      </c>
      <c r="E24">
        <v>1.39919996</v>
      </c>
      <c r="F24">
        <v>403.86401367000002</v>
      </c>
      <c r="G24">
        <v>1.43110001</v>
      </c>
      <c r="H24">
        <v>9.9000003020963209E+37</v>
      </c>
      <c r="J24" s="2">
        <f>TREND(Calibration!$A$2:$A$4,Calibration!$B$2:$B$4,C24)</f>
        <v>418.83269293330846</v>
      </c>
      <c r="K24" s="2">
        <f>TREND(Calibration!$A$2:$A$4,Calibration!$C$2:$C$4,E24)</f>
        <v>546.3352110794566</v>
      </c>
      <c r="L24" s="2">
        <f>TREND(Calibration!$A$2:$A$4,Calibration!$D$2:$D$4,G24)</f>
        <v>548.92372252817722</v>
      </c>
    </row>
    <row r="25" spans="1:12" x14ac:dyDescent="0.25">
      <c r="A25">
        <v>115086</v>
      </c>
      <c r="B25">
        <v>14.76299953</v>
      </c>
      <c r="C25">
        <v>0.65829998000000001</v>
      </c>
      <c r="D25">
        <v>757.43701171999999</v>
      </c>
      <c r="E25">
        <v>1.4073</v>
      </c>
      <c r="F25">
        <v>973.76397704999999</v>
      </c>
      <c r="G25">
        <v>1.4315999699999999</v>
      </c>
      <c r="H25">
        <v>9.9000003020963209E+37</v>
      </c>
      <c r="J25" s="2">
        <f>TREND(Calibration!$A$2:$A$4,Calibration!$B$2:$B$4,C25)</f>
        <v>420.48877576486115</v>
      </c>
      <c r="K25" s="2">
        <f>TREND(Calibration!$A$2:$A$4,Calibration!$C$2:$C$4,E25)</f>
        <v>549.61237002950122</v>
      </c>
      <c r="L25" s="2">
        <f>TREND(Calibration!$A$2:$A$4,Calibration!$D$2:$D$4,G25)</f>
        <v>549.12982551822608</v>
      </c>
    </row>
    <row r="26" spans="1:12" x14ac:dyDescent="0.25">
      <c r="A26">
        <v>120086</v>
      </c>
      <c r="B26">
        <v>14.79599953</v>
      </c>
      <c r="C26">
        <v>0.66369997999999997</v>
      </c>
      <c r="D26">
        <v>969.18103026999995</v>
      </c>
      <c r="E26">
        <v>1.3987000000000001</v>
      </c>
      <c r="F26">
        <v>9.9000003020963209E+37</v>
      </c>
      <c r="G26">
        <v>1.43219995</v>
      </c>
      <c r="H26">
        <v>9.9000003020963209E+37</v>
      </c>
      <c r="J26" s="2">
        <f>TREND(Calibration!$A$2:$A$4,Calibration!$B$2:$B$4,C26)</f>
        <v>423.80097823021606</v>
      </c>
      <c r="K26" s="2">
        <f>TREND(Calibration!$A$2:$A$4,Calibration!$C$2:$C$4,E26)</f>
        <v>546.13293449950584</v>
      </c>
      <c r="L26" s="2">
        <f>TREND(Calibration!$A$2:$A$4,Calibration!$D$2:$D$4,G26)</f>
        <v>549.37716064897575</v>
      </c>
    </row>
    <row r="27" spans="1:12" x14ac:dyDescent="0.25">
      <c r="A27">
        <v>125087</v>
      </c>
      <c r="B27">
        <v>14.81499958</v>
      </c>
      <c r="C27">
        <v>0.66100000999999997</v>
      </c>
      <c r="D27">
        <v>1013.20599365</v>
      </c>
      <c r="E27">
        <v>1.3964999899999999</v>
      </c>
      <c r="F27">
        <v>9.9000003020963209E+37</v>
      </c>
      <c r="G27">
        <v>1.43429995</v>
      </c>
      <c r="H27">
        <v>9.9000003020963209E+37</v>
      </c>
      <c r="J27" s="2">
        <f>TREND(Calibration!$A$2:$A$4,Calibration!$B$2:$B$4,C27)</f>
        <v>422.14489539866344</v>
      </c>
      <c r="K27" s="2">
        <f>TREND(Calibration!$A$2:$A$4,Calibration!$C$2:$C$4,E27)</f>
        <v>545.24284229481452</v>
      </c>
      <c r="L27" s="2">
        <f>TREND(Calibration!$A$2:$A$4,Calibration!$D$2:$D$4,G27)</f>
        <v>550.24286246332656</v>
      </c>
    </row>
    <row r="28" spans="1:12" x14ac:dyDescent="0.25">
      <c r="A28">
        <v>130087</v>
      </c>
      <c r="B28">
        <v>14.75</v>
      </c>
      <c r="C28">
        <v>0.66479999000000001</v>
      </c>
      <c r="D28">
        <v>1020.25701904</v>
      </c>
      <c r="E28">
        <v>1.37329996</v>
      </c>
      <c r="F28">
        <v>1314.3409423799999</v>
      </c>
      <c r="G28">
        <v>1.4333000199999999</v>
      </c>
      <c r="H28">
        <v>9.9000003020963209E+37</v>
      </c>
      <c r="J28" s="2">
        <f>TREND(Calibration!$A$2:$A$4,Calibration!$B$2:$B$4,C28)</f>
        <v>424.4756922735337</v>
      </c>
      <c r="K28" s="2">
        <f>TREND(Calibration!$A$2:$A$4,Calibration!$C$2:$C$4,E28)</f>
        <v>535.85644593679615</v>
      </c>
      <c r="L28" s="2">
        <f>TREND(Calibration!$A$2:$A$4,Calibration!$D$2:$D$4,G28)</f>
        <v>549.83065236083894</v>
      </c>
    </row>
    <row r="29" spans="1:12" x14ac:dyDescent="0.25">
      <c r="A29">
        <v>135087</v>
      </c>
      <c r="B29">
        <v>14.711000439999999</v>
      </c>
      <c r="C29">
        <v>0.66149997999999999</v>
      </c>
      <c r="D29">
        <v>790.07202147999999</v>
      </c>
      <c r="E29">
        <v>1.3748999799999999</v>
      </c>
      <c r="F29">
        <v>9.9000003020963209E+37</v>
      </c>
      <c r="G29">
        <v>1.4376000200000001</v>
      </c>
      <c r="H29">
        <v>1181.1999511700001</v>
      </c>
      <c r="J29" s="2">
        <f>TREND(Calibration!$A$2:$A$4,Calibration!$B$2:$B$4,C29)</f>
        <v>422.45156241099738</v>
      </c>
      <c r="K29" s="2">
        <f>TREND(Calibration!$A$2:$A$4,Calibration!$C$2:$C$4,E29)</f>
        <v>536.50379087129647</v>
      </c>
      <c r="L29" s="2">
        <f>TREND(Calibration!$A$2:$A$4,Calibration!$D$2:$D$4,G29)</f>
        <v>551.60327988546203</v>
      </c>
    </row>
    <row r="30" spans="1:12" x14ac:dyDescent="0.25">
      <c r="A30">
        <v>140087</v>
      </c>
      <c r="B30">
        <v>14.614000320000001</v>
      </c>
      <c r="C30">
        <v>0.66479999000000001</v>
      </c>
      <c r="D30">
        <v>1218.7390136700001</v>
      </c>
      <c r="E30">
        <v>1.36360002</v>
      </c>
      <c r="F30">
        <v>9.9000003020963209E+37</v>
      </c>
      <c r="G30">
        <v>1.43599999</v>
      </c>
      <c r="H30">
        <v>9.9000003020963209E+37</v>
      </c>
      <c r="J30" s="2">
        <f>TREND(Calibration!$A$2:$A$4,Calibration!$B$2:$B$4,C30)</f>
        <v>424.4756922735337</v>
      </c>
      <c r="K30" s="2">
        <f>TREND(Calibration!$A$2:$A$4,Calibration!$C$2:$C$4,E30)</f>
        <v>531.93199060251436</v>
      </c>
      <c r="L30" s="2">
        <f>TREND(Calibration!$A$2:$A$4,Calibration!$D$2:$D$4,G30)</f>
        <v>550.94368518354975</v>
      </c>
    </row>
    <row r="31" spans="1:12" x14ac:dyDescent="0.25">
      <c r="A31">
        <v>145086</v>
      </c>
      <c r="B31">
        <v>14.51399994</v>
      </c>
      <c r="C31">
        <v>0.66479999000000001</v>
      </c>
      <c r="D31">
        <v>9.9000003020963209E+37</v>
      </c>
      <c r="E31">
        <v>1.37390006</v>
      </c>
      <c r="F31">
        <v>1134.3659668</v>
      </c>
      <c r="G31">
        <v>1.4376000200000001</v>
      </c>
      <c r="H31">
        <v>9.9000003020963209E+37</v>
      </c>
      <c r="J31" s="2">
        <f>TREND(Calibration!$A$2:$A$4,Calibration!$B$2:$B$4,C31)</f>
        <v>424.4756922735337</v>
      </c>
      <c r="K31" s="2">
        <f>TREND(Calibration!$A$2:$A$4,Calibration!$C$2:$C$4,E31)</f>
        <v>536.09923771139495</v>
      </c>
      <c r="L31" s="2">
        <f>TREND(Calibration!$A$2:$A$4,Calibration!$D$2:$D$4,G31)</f>
        <v>551.60327988546203</v>
      </c>
    </row>
    <row r="32" spans="1:12" x14ac:dyDescent="0.25">
      <c r="A32">
        <v>150087</v>
      </c>
      <c r="B32">
        <v>14.522999759999999</v>
      </c>
      <c r="C32">
        <v>0.66210002000000001</v>
      </c>
      <c r="D32">
        <v>766.30999756000006</v>
      </c>
      <c r="E32">
        <v>1.37600005</v>
      </c>
      <c r="F32">
        <v>9.9000003020963209E+37</v>
      </c>
      <c r="G32">
        <v>1.4333000199999999</v>
      </c>
      <c r="H32">
        <v>9.9000003020963209E+37</v>
      </c>
      <c r="J32" s="2">
        <f>TREND(Calibration!$A$2:$A$4,Calibration!$B$2:$B$4,C32)</f>
        <v>422.81960944198107</v>
      </c>
      <c r="K32" s="2">
        <f>TREND(Calibration!$A$2:$A$4,Calibration!$C$2:$C$4,E32)</f>
        <v>536.94886327170138</v>
      </c>
      <c r="L32" s="2">
        <f>TREND(Calibration!$A$2:$A$4,Calibration!$D$2:$D$4,G32)</f>
        <v>549.83065236083894</v>
      </c>
    </row>
    <row r="33" spans="1:12" x14ac:dyDescent="0.25">
      <c r="A33">
        <v>155086</v>
      </c>
      <c r="B33">
        <v>14.569000239999999</v>
      </c>
      <c r="C33">
        <v>0.66320002</v>
      </c>
      <c r="D33">
        <v>741.84399413999995</v>
      </c>
      <c r="E33">
        <v>1.3744000199999999</v>
      </c>
      <c r="F33">
        <v>1209.125</v>
      </c>
      <c r="G33">
        <v>1.4315999699999999</v>
      </c>
      <c r="H33">
        <v>9.9000003020963209E+37</v>
      </c>
      <c r="J33" s="2">
        <f>TREND(Calibration!$A$2:$A$4,Calibration!$B$2:$B$4,C33)</f>
        <v>423.49431735159038</v>
      </c>
      <c r="K33" s="2">
        <f>TREND(Calibration!$A$2:$A$4,Calibration!$C$2:$C$4,E33)</f>
        <v>536.30151429134571</v>
      </c>
      <c r="L33" s="2">
        <f>TREND(Calibration!$A$2:$A$4,Calibration!$D$2:$D$4,G33)</f>
        <v>549.12982551822608</v>
      </c>
    </row>
    <row r="34" spans="1:12" x14ac:dyDescent="0.25">
      <c r="A34">
        <v>160089</v>
      </c>
      <c r="B34">
        <v>14.6079998</v>
      </c>
      <c r="C34">
        <v>0.66049999000000004</v>
      </c>
      <c r="D34">
        <v>693.73699951000003</v>
      </c>
      <c r="E34">
        <v>1.39489996</v>
      </c>
      <c r="F34">
        <v>1026.4029541</v>
      </c>
      <c r="G34">
        <v>1.4327000400000001</v>
      </c>
      <c r="H34">
        <v>9.9000003020963209E+37</v>
      </c>
      <c r="J34" s="2">
        <f>TREND(Calibration!$A$2:$A$4,Calibration!$B$2:$B$4,C34)</f>
        <v>421.83819771778815</v>
      </c>
      <c r="K34" s="2">
        <f>TREND(Calibration!$A$2:$A$4,Calibration!$C$2:$C$4,E34)</f>
        <v>544.59549331445896</v>
      </c>
      <c r="L34" s="2">
        <f>TREND(Calibration!$A$2:$A$4,Calibration!$D$2:$D$4,G34)</f>
        <v>549.58331723008939</v>
      </c>
    </row>
    <row r="35" spans="1:12" x14ac:dyDescent="0.25">
      <c r="A35">
        <v>165089</v>
      </c>
      <c r="B35">
        <v>14.65600014</v>
      </c>
      <c r="C35">
        <v>0.66909998999999998</v>
      </c>
      <c r="D35">
        <v>798.28900146000001</v>
      </c>
      <c r="E35">
        <v>1.38740003</v>
      </c>
      <c r="F35">
        <v>1022.20501709</v>
      </c>
      <c r="G35">
        <v>1.4327000400000001</v>
      </c>
      <c r="H35">
        <v>9.9000003020963209E+37</v>
      </c>
      <c r="J35" s="2">
        <f>TREND(Calibration!$A$2:$A$4,Calibration!$B$2:$B$4,C35)</f>
        <v>427.1131868292793</v>
      </c>
      <c r="K35" s="2">
        <f>TREND(Calibration!$A$2:$A$4,Calibration!$C$2:$C$4,E35)</f>
        <v>541.56113018486838</v>
      </c>
      <c r="L35" s="2">
        <f>TREND(Calibration!$A$2:$A$4,Calibration!$D$2:$D$4,G35)</f>
        <v>549.58331723008939</v>
      </c>
    </row>
    <row r="36" spans="1:12" x14ac:dyDescent="0.25">
      <c r="A36">
        <v>170089</v>
      </c>
      <c r="B36">
        <v>14.727999690000001</v>
      </c>
      <c r="C36">
        <v>0.66700000000000004</v>
      </c>
      <c r="D36">
        <v>301.82299805000002</v>
      </c>
      <c r="E36">
        <v>1.40900004</v>
      </c>
      <c r="F36">
        <v>9.9000003020963209E+37</v>
      </c>
      <c r="G36">
        <v>1.4354000099999999</v>
      </c>
      <c r="H36">
        <v>9.9000003020963209E+37</v>
      </c>
      <c r="J36" s="2">
        <f>TREND(Calibration!$A$2:$A$4,Calibration!$B$2:$B$4,C36)</f>
        <v>425.8251142264607</v>
      </c>
      <c r="K36" s="2">
        <f>TREND(Calibration!$A$2:$A$4,Calibration!$C$2:$C$4,E36)</f>
        <v>550.30018160838642</v>
      </c>
      <c r="L36" s="2">
        <f>TREND(Calibration!$A$2:$A$4,Calibration!$D$2:$D$4,G36)</f>
        <v>550.6963500528002</v>
      </c>
    </row>
    <row r="37" spans="1:12" x14ac:dyDescent="0.25">
      <c r="A37">
        <v>175088</v>
      </c>
      <c r="B37">
        <v>14.666000370000001</v>
      </c>
      <c r="C37">
        <v>0.66369997999999997</v>
      </c>
      <c r="D37">
        <v>9.9000003020963209E+37</v>
      </c>
      <c r="E37">
        <v>1.4327000400000001</v>
      </c>
      <c r="F37">
        <v>856.97497558999999</v>
      </c>
      <c r="G37">
        <v>1.43599999</v>
      </c>
      <c r="H37">
        <v>9.9000003020963209E+37</v>
      </c>
      <c r="J37" s="2">
        <f>TREND(Calibration!$A$2:$A$4,Calibration!$B$2:$B$4,C37)</f>
        <v>423.80097823021606</v>
      </c>
      <c r="K37" s="2">
        <f>TREND(Calibration!$A$2:$A$4,Calibration!$C$2:$C$4,E37)</f>
        <v>559.88885859221091</v>
      </c>
      <c r="L37" s="2">
        <f>TREND(Calibration!$A$2:$A$4,Calibration!$D$2:$D$4,G37)</f>
        <v>550.94368518354975</v>
      </c>
    </row>
    <row r="38" spans="1:12" x14ac:dyDescent="0.25">
      <c r="A38">
        <v>180089</v>
      </c>
      <c r="B38">
        <v>14.597999570000001</v>
      </c>
      <c r="C38">
        <v>0.65990000999999998</v>
      </c>
      <c r="D38">
        <v>1116.40197754</v>
      </c>
      <c r="E38">
        <v>1.40090001</v>
      </c>
      <c r="F38">
        <v>755.27502441000001</v>
      </c>
      <c r="G38">
        <v>1.43490005</v>
      </c>
      <c r="H38">
        <v>9.9000003020963209E+37</v>
      </c>
      <c r="J38" s="2">
        <f>TREND(Calibration!$A$2:$A$4,Calibration!$B$2:$B$4,C38)</f>
        <v>421.47018748905407</v>
      </c>
      <c r="K38" s="2">
        <f>TREND(Calibration!$A$2:$A$4,Calibration!$C$2:$C$4,E38)</f>
        <v>547.02302670419715</v>
      </c>
      <c r="L38" s="2">
        <f>TREND(Calibration!$A$2:$A$4,Calibration!$D$2:$D$4,G38)</f>
        <v>550.49024706275122</v>
      </c>
    </row>
    <row r="39" spans="1:12" x14ac:dyDescent="0.25">
      <c r="A39">
        <v>185088</v>
      </c>
      <c r="B39">
        <v>14.536000250000001</v>
      </c>
      <c r="C39">
        <v>0.65670002000000005</v>
      </c>
      <c r="D39">
        <v>967.66497803000004</v>
      </c>
      <c r="E39">
        <v>1.3652000399999999</v>
      </c>
      <c r="F39">
        <v>692.97698975000003</v>
      </c>
      <c r="G39">
        <v>1.43429995</v>
      </c>
      <c r="H39">
        <v>9.9000003020963209E+37</v>
      </c>
      <c r="J39" s="2">
        <f>TREND(Calibration!$A$2:$A$4,Calibration!$B$2:$B$4,C39)</f>
        <v>419.5074069766261</v>
      </c>
      <c r="K39" s="2">
        <f>TREND(Calibration!$A$2:$A$4,Calibration!$C$2:$C$4,E39)</f>
        <v>532.57933553701469</v>
      </c>
      <c r="L39" s="2">
        <f>TREND(Calibration!$A$2:$A$4,Calibration!$D$2:$D$4,G39)</f>
        <v>550.24286246332656</v>
      </c>
    </row>
    <row r="40" spans="1:12" x14ac:dyDescent="0.25">
      <c r="A40">
        <v>190089</v>
      </c>
      <c r="B40">
        <v>14.49400043</v>
      </c>
      <c r="C40">
        <v>0.66049999000000004</v>
      </c>
      <c r="D40">
        <v>797.69598388999998</v>
      </c>
      <c r="E40">
        <v>1.37329996</v>
      </c>
      <c r="F40">
        <v>1222.5710449200001</v>
      </c>
      <c r="G40">
        <v>1.43110001</v>
      </c>
      <c r="H40">
        <v>9.9000003020963209E+37</v>
      </c>
      <c r="J40" s="2">
        <f>TREND(Calibration!$A$2:$A$4,Calibration!$B$2:$B$4,C40)</f>
        <v>421.83819771778815</v>
      </c>
      <c r="K40" s="2">
        <f>TREND(Calibration!$A$2:$A$4,Calibration!$C$2:$C$4,E40)</f>
        <v>535.85644593679615</v>
      </c>
      <c r="L40" s="2">
        <f>TREND(Calibration!$A$2:$A$4,Calibration!$D$2:$D$4,G40)</f>
        <v>548.92372252817722</v>
      </c>
    </row>
    <row r="41" spans="1:12" x14ac:dyDescent="0.25">
      <c r="A41">
        <v>195088</v>
      </c>
      <c r="B41">
        <v>14.45199966</v>
      </c>
      <c r="C41">
        <v>0.65939999000000005</v>
      </c>
      <c r="D41">
        <v>1340.4499511700001</v>
      </c>
      <c r="E41">
        <v>1.38250005</v>
      </c>
      <c r="F41">
        <v>1033.4239502</v>
      </c>
      <c r="G41">
        <v>1.4337999800000001</v>
      </c>
      <c r="H41">
        <v>9.9000003020963209E+37</v>
      </c>
      <c r="J41" s="2">
        <f>TREND(Calibration!$A$2:$A$4,Calibration!$B$2:$B$4,C41)</f>
        <v>421.16348980817878</v>
      </c>
      <c r="K41" s="2">
        <f>TREND(Calibration!$A$2:$A$4,Calibration!$C$2:$C$4,E41)</f>
        <v>539.5786691955351</v>
      </c>
      <c r="L41" s="2">
        <f>TREND(Calibration!$A$2:$A$4,Calibration!$D$2:$D$4,G41)</f>
        <v>550.03675535088803</v>
      </c>
    </row>
    <row r="42" spans="1:12" x14ac:dyDescent="0.25">
      <c r="A42">
        <v>200088</v>
      </c>
      <c r="B42">
        <v>14.510000229999999</v>
      </c>
      <c r="C42">
        <v>0.65609998000000003</v>
      </c>
      <c r="D42">
        <v>930.67700194999998</v>
      </c>
      <c r="E42">
        <v>1.41330004</v>
      </c>
      <c r="F42">
        <v>1067.1710205100001</v>
      </c>
      <c r="G42">
        <v>1.43429995</v>
      </c>
      <c r="H42">
        <v>9.9000003020963209E+37</v>
      </c>
      <c r="J42" s="2">
        <f>TREND(Calibration!$A$2:$A$4,Calibration!$B$2:$B$4,C42)</f>
        <v>419.13935994564247</v>
      </c>
      <c r="K42" s="2">
        <f>TREND(Calibration!$A$2:$A$4,Calibration!$C$2:$C$4,E42)</f>
        <v>552.03989937338406</v>
      </c>
      <c r="L42" s="2">
        <f>TREND(Calibration!$A$2:$A$4,Calibration!$D$2:$D$4,G42)</f>
        <v>550.24286246332656</v>
      </c>
    </row>
    <row r="43" spans="1:12" x14ac:dyDescent="0.25">
      <c r="A43">
        <v>205089</v>
      </c>
      <c r="B43">
        <v>14.61699963</v>
      </c>
      <c r="C43">
        <v>0.65719998000000002</v>
      </c>
      <c r="D43">
        <v>530.06500243999994</v>
      </c>
      <c r="E43">
        <v>1.39919996</v>
      </c>
      <c r="F43">
        <v>9.9000003020963209E+37</v>
      </c>
      <c r="G43">
        <v>1.4380999800000001</v>
      </c>
      <c r="H43">
        <v>9.9000003020963209E+37</v>
      </c>
      <c r="J43" s="2">
        <f>TREND(Calibration!$A$2:$A$4,Calibration!$B$2:$B$4,C43)</f>
        <v>419.81406785525184</v>
      </c>
      <c r="K43" s="2">
        <f>TREND(Calibration!$A$2:$A$4,Calibration!$C$2:$C$4,E43)</f>
        <v>546.3352110794566</v>
      </c>
      <c r="L43" s="2">
        <f>TREND(Calibration!$A$2:$A$4,Calibration!$D$2:$D$4,G43)</f>
        <v>551.80938287551101</v>
      </c>
    </row>
    <row r="44" spans="1:12" x14ac:dyDescent="0.25">
      <c r="A44">
        <v>210089</v>
      </c>
      <c r="B44">
        <v>14.678999900000001</v>
      </c>
      <c r="C44">
        <v>0.65829998000000001</v>
      </c>
      <c r="D44">
        <v>937.82501220999995</v>
      </c>
      <c r="E44">
        <v>1.3770999900000001</v>
      </c>
      <c r="F44">
        <v>9.9000003020963209E+37</v>
      </c>
      <c r="G44">
        <v>1.43490005</v>
      </c>
      <c r="H44">
        <v>9.9000003020963209E+37</v>
      </c>
      <c r="J44" s="2">
        <f>TREND(Calibration!$A$2:$A$4,Calibration!$B$2:$B$4,C44)</f>
        <v>420.48877576486115</v>
      </c>
      <c r="K44" s="2">
        <f>TREND(Calibration!$A$2:$A$4,Calibration!$C$2:$C$4,E44)</f>
        <v>537.39388307598779</v>
      </c>
      <c r="L44" s="2">
        <f>TREND(Calibration!$A$2:$A$4,Calibration!$D$2:$D$4,G44)</f>
        <v>550.49024706275122</v>
      </c>
    </row>
    <row r="45" spans="1:12" x14ac:dyDescent="0.25">
      <c r="A45">
        <v>215089</v>
      </c>
      <c r="B45">
        <v>14.675999640000001</v>
      </c>
      <c r="C45">
        <v>0.65339999999999998</v>
      </c>
      <c r="D45">
        <v>1121.18200684</v>
      </c>
      <c r="E45">
        <v>1.3830000200000001</v>
      </c>
      <c r="F45">
        <v>9.9000003020963209E+37</v>
      </c>
      <c r="G45">
        <v>1.43219995</v>
      </c>
      <c r="H45">
        <v>9.9000003020963209E+37</v>
      </c>
      <c r="J45" s="2">
        <f>TREND(Calibration!$A$2:$A$4,Calibration!$B$2:$B$4,C45)</f>
        <v>417.48327098038152</v>
      </c>
      <c r="K45" s="2">
        <f>TREND(Calibration!$A$2:$A$4,Calibration!$C$2:$C$4,E45)</f>
        <v>539.78094982134121</v>
      </c>
      <c r="L45" s="2">
        <f>TREND(Calibration!$A$2:$A$4,Calibration!$D$2:$D$4,G45)</f>
        <v>549.37716064897575</v>
      </c>
    </row>
    <row r="46" spans="1:12" x14ac:dyDescent="0.25">
      <c r="A46">
        <v>220089</v>
      </c>
      <c r="B46">
        <v>14.64000034</v>
      </c>
      <c r="C46">
        <v>0.64910000999999995</v>
      </c>
      <c r="D46">
        <v>812.72399901999995</v>
      </c>
      <c r="E46">
        <v>1.3674000500000001</v>
      </c>
      <c r="F46">
        <v>9.9000003020963209E+37</v>
      </c>
      <c r="G46">
        <v>1.43429995</v>
      </c>
      <c r="H46">
        <v>9.9000003020963209E+37</v>
      </c>
      <c r="J46" s="2">
        <f>TREND(Calibration!$A$2:$A$4,Calibration!$B$2:$B$4,C46)</f>
        <v>414.84578255834413</v>
      </c>
      <c r="K46" s="2">
        <f>TREND(Calibration!$A$2:$A$4,Calibration!$C$2:$C$4,E46)</f>
        <v>533.46942774170611</v>
      </c>
      <c r="L46" s="2">
        <f>TREND(Calibration!$A$2:$A$4,Calibration!$D$2:$D$4,G46)</f>
        <v>550.24286246332656</v>
      </c>
    </row>
    <row r="47" spans="1:12" x14ac:dyDescent="0.25">
      <c r="A47">
        <v>225089</v>
      </c>
      <c r="B47">
        <v>14.59500027</v>
      </c>
      <c r="C47">
        <v>0.66049999000000004</v>
      </c>
      <c r="D47">
        <v>858.58099364999998</v>
      </c>
      <c r="E47">
        <v>1.3403999799999999</v>
      </c>
      <c r="F47">
        <v>9.9000003020963209E+37</v>
      </c>
      <c r="G47">
        <v>1.4327000400000001</v>
      </c>
      <c r="H47">
        <v>9.9000003020963209E+37</v>
      </c>
      <c r="J47" s="2">
        <f>TREND(Calibration!$A$2:$A$4,Calibration!$B$2:$B$4,C47)</f>
        <v>421.83819771778815</v>
      </c>
      <c r="K47" s="2">
        <f>TREND(Calibration!$A$2:$A$4,Calibration!$C$2:$C$4,E47)</f>
        <v>522.54559019864075</v>
      </c>
      <c r="L47" s="2">
        <f>TREND(Calibration!$A$2:$A$4,Calibration!$D$2:$D$4,G47)</f>
        <v>549.58331723008939</v>
      </c>
    </row>
    <row r="48" spans="1:12" x14ac:dyDescent="0.25">
      <c r="A48">
        <v>230089</v>
      </c>
      <c r="B48">
        <v>14.53299999</v>
      </c>
      <c r="C48">
        <v>0.65880000999999999</v>
      </c>
      <c r="D48">
        <v>9.9000003020963209E+37</v>
      </c>
      <c r="E48">
        <v>1.36409998</v>
      </c>
      <c r="F48">
        <v>9.9000003020963209E+37</v>
      </c>
      <c r="G48">
        <v>1.4294999799999999</v>
      </c>
      <c r="H48">
        <v>9.9000003020963209E+37</v>
      </c>
      <c r="J48" s="2">
        <f>TREND(Calibration!$A$2:$A$4,Calibration!$B$2:$B$4,C48)</f>
        <v>420.79547957944476</v>
      </c>
      <c r="K48" s="2">
        <f>TREND(Calibration!$A$2:$A$4,Calibration!$C$2:$C$4,E48)</f>
        <v>532.13426718246512</v>
      </c>
      <c r="L48" s="2">
        <f>TREND(Calibration!$A$2:$A$4,Calibration!$D$2:$D$4,G48)</f>
        <v>548.26412782626494</v>
      </c>
    </row>
    <row r="49" spans="1:12" x14ac:dyDescent="0.25">
      <c r="A49">
        <v>235101</v>
      </c>
      <c r="B49">
        <v>14.463999749999999</v>
      </c>
      <c r="C49">
        <v>0.66049999000000004</v>
      </c>
      <c r="D49">
        <v>830.96002196999996</v>
      </c>
      <c r="E49">
        <v>1.3393000399999999</v>
      </c>
      <c r="F49">
        <v>9.9000003020963209E+37</v>
      </c>
      <c r="G49">
        <v>1.43060005</v>
      </c>
      <c r="H49">
        <v>9.9000003020963209E+37</v>
      </c>
      <c r="J49" s="2">
        <f>TREND(Calibration!$A$2:$A$4,Calibration!$B$2:$B$4,C49)</f>
        <v>421.83819771778815</v>
      </c>
      <c r="K49" s="2">
        <f>TREND(Calibration!$A$2:$A$4,Calibration!$C$2:$C$4,E49)</f>
        <v>522.10057039435424</v>
      </c>
      <c r="L49" s="2">
        <f>TREND(Calibration!$A$2:$A$4,Calibration!$D$2:$D$4,G49)</f>
        <v>548.71761953812825</v>
      </c>
    </row>
    <row r="50" spans="1:12" x14ac:dyDescent="0.25">
      <c r="A50">
        <v>240090</v>
      </c>
      <c r="B50">
        <v>14.43900013</v>
      </c>
      <c r="C50">
        <v>0.65339999999999998</v>
      </c>
      <c r="D50">
        <v>9.9000003020963209E+37</v>
      </c>
      <c r="E50">
        <v>1.3408999399999999</v>
      </c>
      <c r="F50">
        <v>1289.2569580100001</v>
      </c>
      <c r="G50">
        <v>1.43219995</v>
      </c>
      <c r="H50">
        <v>9.9000003020963209E+37</v>
      </c>
      <c r="J50" s="2">
        <f>TREND(Calibration!$A$2:$A$4,Calibration!$B$2:$B$4,C50)</f>
        <v>417.48327098038152</v>
      </c>
      <c r="K50" s="2">
        <f>TREND(Calibration!$A$2:$A$4,Calibration!$C$2:$C$4,E50)</f>
        <v>522.7478667785914</v>
      </c>
      <c r="L50" s="2">
        <f>TREND(Calibration!$A$2:$A$4,Calibration!$D$2:$D$4,G50)</f>
        <v>549.37716064897575</v>
      </c>
    </row>
    <row r="51" spans="1:12" x14ac:dyDescent="0.25">
      <c r="A51">
        <v>245089</v>
      </c>
      <c r="B51">
        <v>14.48799992</v>
      </c>
      <c r="C51">
        <v>0.65719998000000002</v>
      </c>
      <c r="D51">
        <v>341.48599243000001</v>
      </c>
      <c r="E51">
        <v>1.3809000300000001</v>
      </c>
      <c r="F51">
        <v>9.9000003020963209E+37</v>
      </c>
      <c r="G51">
        <v>1.43649995</v>
      </c>
      <c r="H51">
        <v>9.9000003020963209E+37</v>
      </c>
      <c r="J51" s="2">
        <f>TREND(Calibration!$A$2:$A$4,Calibration!$B$2:$B$4,C51)</f>
        <v>419.81406785525184</v>
      </c>
      <c r="K51" s="2">
        <f>TREND(Calibration!$A$2:$A$4,Calibration!$C$2:$C$4,E51)</f>
        <v>538.93132426103477</v>
      </c>
      <c r="L51" s="2">
        <f>TREND(Calibration!$A$2:$A$4,Calibration!$D$2:$D$4,G51)</f>
        <v>551.14978817359872</v>
      </c>
    </row>
    <row r="52" spans="1:12" x14ac:dyDescent="0.25">
      <c r="A52">
        <v>250089</v>
      </c>
      <c r="B52">
        <v>14.553000450000001</v>
      </c>
      <c r="C52">
        <v>0.64969999</v>
      </c>
      <c r="D52">
        <v>9.9000003020963209E+37</v>
      </c>
      <c r="E52">
        <v>1.34249997</v>
      </c>
      <c r="F52">
        <v>647.51599121000004</v>
      </c>
      <c r="G52">
        <v>1.43649995</v>
      </c>
      <c r="H52">
        <v>9.9000003020963209E+37</v>
      </c>
      <c r="J52" s="2">
        <f>TREND(Calibration!$A$2:$A$4,Calibration!$B$2:$B$4,C52)</f>
        <v>415.21379278707821</v>
      </c>
      <c r="K52" s="2">
        <f>TREND(Calibration!$A$2:$A$4,Calibration!$C$2:$C$4,E52)</f>
        <v>523.39521575894707</v>
      </c>
      <c r="L52" s="2">
        <f>TREND(Calibration!$A$2:$A$4,Calibration!$D$2:$D$4,G52)</f>
        <v>551.14978817359872</v>
      </c>
    </row>
    <row r="53" spans="1:12" x14ac:dyDescent="0.25">
      <c r="A53">
        <v>255088</v>
      </c>
      <c r="B53">
        <v>14.704999920000001</v>
      </c>
      <c r="C53">
        <v>0.65130001000000004</v>
      </c>
      <c r="D53">
        <v>1049.5620117200001</v>
      </c>
      <c r="E53">
        <v>1.3415000399999999</v>
      </c>
      <c r="F53">
        <v>822.09899901999995</v>
      </c>
      <c r="G53">
        <v>1.43700004</v>
      </c>
      <c r="H53">
        <v>9.9000003020963209E+37</v>
      </c>
      <c r="J53" s="2">
        <f>TREND(Calibration!$A$2:$A$4,Calibration!$B$2:$B$4,C53)</f>
        <v>416.19519837756286</v>
      </c>
      <c r="K53" s="2">
        <f>TREND(Calibration!$A$2:$A$4,Calibration!$C$2:$C$4,E53)</f>
        <v>522.99065855319031</v>
      </c>
      <c r="L53" s="2">
        <f>TREND(Calibration!$A$2:$A$4,Calibration!$D$2:$D$4,G53)</f>
        <v>551.35594475471237</v>
      </c>
    </row>
    <row r="54" spans="1:12" x14ac:dyDescent="0.25">
      <c r="A54">
        <v>260089</v>
      </c>
      <c r="B54">
        <v>14.80500031</v>
      </c>
      <c r="C54">
        <v>0.65130001000000004</v>
      </c>
      <c r="D54">
        <v>9.9000003020963209E+37</v>
      </c>
      <c r="E54">
        <v>1.3495999599999999</v>
      </c>
      <c r="F54">
        <v>188.79499817000001</v>
      </c>
      <c r="G54">
        <v>1.4414000499999999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526.26776895297166</v>
      </c>
      <c r="L54" s="2">
        <f>TREND(Calibration!$A$2:$A$4,Calibration!$D$2:$D$4,G54)</f>
        <v>553.16980029764636</v>
      </c>
    </row>
    <row r="55" spans="1:12" x14ac:dyDescent="0.25">
      <c r="A55">
        <v>265089</v>
      </c>
      <c r="B55">
        <v>14.83699989</v>
      </c>
      <c r="C55">
        <v>0.65339999999999998</v>
      </c>
      <c r="D55">
        <v>1303.5319824200001</v>
      </c>
      <c r="E55">
        <v>1.41760004</v>
      </c>
      <c r="F55">
        <v>211.77099609000001</v>
      </c>
      <c r="G55">
        <v>1.43920004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553.77961713838181</v>
      </c>
      <c r="L55" s="2">
        <f>TREND(Calibration!$A$2:$A$4,Calibration!$D$2:$D$4,G55)</f>
        <v>552.26287046498464</v>
      </c>
    </row>
    <row r="56" spans="1:12" x14ac:dyDescent="0.25">
      <c r="A56">
        <v>270089</v>
      </c>
      <c r="B56">
        <v>14.772000309999999</v>
      </c>
      <c r="C56">
        <v>0.65339999999999998</v>
      </c>
      <c r="D56">
        <v>1010.22302246</v>
      </c>
      <c r="E56">
        <v>1.3840999599999999</v>
      </c>
      <c r="F56">
        <v>625.06597899999997</v>
      </c>
      <c r="G56">
        <v>1.4419000099999999</v>
      </c>
      <c r="H56">
        <v>9.9000003020963209E+37</v>
      </c>
      <c r="J56" s="2">
        <f>TREND(Calibration!$A$2:$A$4,Calibration!$B$2:$B$4,C56)</f>
        <v>417.48327098038152</v>
      </c>
      <c r="K56" s="2">
        <f>TREND(Calibration!$A$2:$A$4,Calibration!$C$2:$C$4,E56)</f>
        <v>540.2259696256275</v>
      </c>
      <c r="L56" s="2">
        <f>TREND(Calibration!$A$2:$A$4,Calibration!$D$2:$D$4,G56)</f>
        <v>553.37590328769534</v>
      </c>
    </row>
    <row r="57" spans="1:12" x14ac:dyDescent="0.25">
      <c r="A57">
        <v>275088</v>
      </c>
      <c r="B57">
        <v>14.70100021</v>
      </c>
      <c r="C57">
        <v>0.64969999</v>
      </c>
      <c r="D57">
        <v>881.03198241999996</v>
      </c>
      <c r="E57">
        <v>1.38250005</v>
      </c>
      <c r="F57">
        <v>1108.43005371</v>
      </c>
      <c r="G57">
        <v>1.44410002</v>
      </c>
      <c r="H57">
        <v>9.9000003020963209E+37</v>
      </c>
      <c r="J57" s="2">
        <f>TREND(Calibration!$A$2:$A$4,Calibration!$B$2:$B$4,C57)</f>
        <v>415.21379278707821</v>
      </c>
      <c r="K57" s="2">
        <f>TREND(Calibration!$A$2:$A$4,Calibration!$C$2:$C$4,E57)</f>
        <v>539.5786691955351</v>
      </c>
      <c r="L57" s="2">
        <f>TREND(Calibration!$A$2:$A$4,Calibration!$D$2:$D$4,G57)</f>
        <v>554.28283312035717</v>
      </c>
    </row>
    <row r="58" spans="1:12" x14ac:dyDescent="0.25">
      <c r="A58">
        <v>280089</v>
      </c>
      <c r="B58">
        <v>14.626000400000001</v>
      </c>
      <c r="C58">
        <v>0.64099996999999997</v>
      </c>
      <c r="D58">
        <v>-9.9000003020963209E+37</v>
      </c>
      <c r="E58">
        <v>1.39709997</v>
      </c>
      <c r="F58">
        <v>9.9000003020963209E+37</v>
      </c>
      <c r="G58">
        <v>1.4450999499999999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545.48558551915016</v>
      </c>
      <c r="L58" s="2">
        <f>TREND(Calibration!$A$2:$A$4,Calibration!$D$2:$D$4,G58)</f>
        <v>554.69504322284467</v>
      </c>
    </row>
    <row r="59" spans="1:12" x14ac:dyDescent="0.25">
      <c r="A59">
        <v>285088</v>
      </c>
      <c r="B59">
        <v>14.571000099999999</v>
      </c>
      <c r="C59">
        <v>0.64319998</v>
      </c>
      <c r="D59">
        <v>1066.04199219</v>
      </c>
      <c r="E59">
        <v>1.4229999799999999</v>
      </c>
      <c r="F59">
        <v>9.9000003020963209E+37</v>
      </c>
      <c r="G59">
        <v>1.4445999899999999</v>
      </c>
      <c r="H59">
        <v>9.9000003020963209E+37</v>
      </c>
      <c r="J59" s="2">
        <f>TREND(Calibration!$A$2:$A$4,Calibration!$B$2:$B$4,C59)</f>
        <v>411.2268762784056</v>
      </c>
      <c r="K59" s="2">
        <f>TREND(Calibration!$A$2:$A$4,Calibration!$C$2:$C$4,E59)</f>
        <v>555.96435470766585</v>
      </c>
      <c r="L59" s="2">
        <f>TREND(Calibration!$A$2:$A$4,Calibration!$D$2:$D$4,G59)</f>
        <v>554.4889402327957</v>
      </c>
    </row>
    <row r="60" spans="1:12" x14ac:dyDescent="0.25">
      <c r="A60">
        <v>290088</v>
      </c>
      <c r="B60">
        <v>14.583999629999999</v>
      </c>
      <c r="C60">
        <v>0.64319998</v>
      </c>
      <c r="D60">
        <v>904.14697265999996</v>
      </c>
      <c r="E60">
        <v>1.3997999400000001</v>
      </c>
      <c r="F60">
        <v>9.9000003020963209E+37</v>
      </c>
      <c r="G60">
        <v>1.4419000099999999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546.57795430379224</v>
      </c>
      <c r="L60" s="2">
        <f>TREND(Calibration!$A$2:$A$4,Calibration!$D$2:$D$4,G60)</f>
        <v>553.37590328769534</v>
      </c>
    </row>
    <row r="61" spans="1:12" x14ac:dyDescent="0.25">
      <c r="A61">
        <v>295088</v>
      </c>
      <c r="B61">
        <v>14.635000229999999</v>
      </c>
      <c r="C61">
        <v>0.64209998000000001</v>
      </c>
      <c r="D61">
        <v>775.41802978999999</v>
      </c>
      <c r="E61">
        <v>1.4148999499999999</v>
      </c>
      <c r="F61">
        <v>9.9000003020963209E+37</v>
      </c>
      <c r="G61">
        <v>1.4407999499999999</v>
      </c>
      <c r="H61">
        <v>9.9000003020963209E+37</v>
      </c>
      <c r="J61" s="2">
        <f>TREND(Calibration!$A$2:$A$4,Calibration!$B$2:$B$4,C61)</f>
        <v>410.55216836879629</v>
      </c>
      <c r="K61" s="2">
        <f>TREND(Calibration!$A$2:$A$4,Calibration!$C$2:$C$4,E61)</f>
        <v>552.68719980347646</v>
      </c>
      <c r="L61" s="2">
        <f>TREND(Calibration!$A$2:$A$4,Calibration!$D$2:$D$4,G61)</f>
        <v>552.9224156982217</v>
      </c>
    </row>
    <row r="62" spans="1:12" x14ac:dyDescent="0.25">
      <c r="A62">
        <v>300089</v>
      </c>
      <c r="B62">
        <v>14.72099972</v>
      </c>
      <c r="C62">
        <v>0.64099996999999997</v>
      </c>
      <c r="D62">
        <v>1143.89001465</v>
      </c>
      <c r="E62">
        <v>1.4289000000000001</v>
      </c>
      <c r="F62">
        <v>9.9000003020963209E+37</v>
      </c>
      <c r="G62">
        <v>1.43700004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558.35141740716392</v>
      </c>
      <c r="L62" s="2">
        <f>TREND(Calibration!$A$2:$A$4,Calibration!$D$2:$D$4,G62)</f>
        <v>551.35594475471237</v>
      </c>
    </row>
    <row r="63" spans="1:12" x14ac:dyDescent="0.25">
      <c r="A63">
        <v>305089</v>
      </c>
      <c r="B63">
        <v>14.75</v>
      </c>
      <c r="C63">
        <v>0.64749997999999997</v>
      </c>
      <c r="D63">
        <v>1187.77697754</v>
      </c>
      <c r="E63">
        <v>1.44780004</v>
      </c>
      <c r="F63">
        <v>9.9000003020963209E+37</v>
      </c>
      <c r="G63">
        <v>1.43700004</v>
      </c>
      <c r="H63">
        <v>9.9000003020963209E+37</v>
      </c>
      <c r="J63" s="2">
        <f>TREND(Calibration!$A$2:$A$4,Calibration!$B$2:$B$4,C63)</f>
        <v>413.8643708341512</v>
      </c>
      <c r="K63" s="2">
        <f>TREND(Calibration!$A$2:$A$4,Calibration!$C$2:$C$4,E63)</f>
        <v>565.99810004603989</v>
      </c>
      <c r="L63" s="2">
        <f>TREND(Calibration!$A$2:$A$4,Calibration!$D$2:$D$4,G63)</f>
        <v>551.35594475471237</v>
      </c>
    </row>
    <row r="64" spans="1:12" x14ac:dyDescent="0.25">
      <c r="A64">
        <v>310089</v>
      </c>
      <c r="B64">
        <v>14.73700047</v>
      </c>
      <c r="C64">
        <v>0.64529996999999995</v>
      </c>
      <c r="D64">
        <v>9.9000003020963209E+37</v>
      </c>
      <c r="E64">
        <v>1.4234999399999999</v>
      </c>
      <c r="F64">
        <v>659.60400390999996</v>
      </c>
      <c r="G64">
        <v>1.43700004</v>
      </c>
      <c r="H64">
        <v>9.9000003020963209E+37</v>
      </c>
      <c r="J64" s="2">
        <f>TREND(Calibration!$A$2:$A$4,Calibration!$B$2:$B$4,C64)</f>
        <v>412.51494888122426</v>
      </c>
      <c r="K64" s="2">
        <f>TREND(Calibration!$A$2:$A$4,Calibration!$C$2:$C$4,E64)</f>
        <v>556.16663128761661</v>
      </c>
      <c r="L64" s="2">
        <f>TREND(Calibration!$A$2:$A$4,Calibration!$D$2:$D$4,G64)</f>
        <v>551.35594475471237</v>
      </c>
    </row>
    <row r="65" spans="1:12" x14ac:dyDescent="0.25">
      <c r="A65">
        <v>315102</v>
      </c>
      <c r="B65">
        <v>14.713999749999999</v>
      </c>
      <c r="C65">
        <v>0.64529996999999995</v>
      </c>
      <c r="D65">
        <v>1007.68200684</v>
      </c>
      <c r="E65">
        <v>1.4164999700000001</v>
      </c>
      <c r="F65">
        <v>1245.22302246</v>
      </c>
      <c r="G65">
        <v>1.4354000099999999</v>
      </c>
      <c r="H65">
        <v>9.9000003020963209E+37</v>
      </c>
      <c r="J65" s="2">
        <f>TREND(Calibration!$A$2:$A$4,Calibration!$B$2:$B$4,C65)</f>
        <v>412.51494888122426</v>
      </c>
      <c r="K65" s="2">
        <f>TREND(Calibration!$A$2:$A$4,Calibration!$C$2:$C$4,E65)</f>
        <v>553.3345447379769</v>
      </c>
      <c r="L65" s="2">
        <f>TREND(Calibration!$A$2:$A$4,Calibration!$D$2:$D$4,G65)</f>
        <v>550.6963500528002</v>
      </c>
    </row>
    <row r="66" spans="1:12" x14ac:dyDescent="0.25">
      <c r="A66">
        <v>320090</v>
      </c>
      <c r="B66">
        <v>14.63399982</v>
      </c>
      <c r="C66">
        <v>0.64429997999999999</v>
      </c>
      <c r="D66">
        <v>1296.31994629</v>
      </c>
      <c r="E66">
        <v>1.3748999799999999</v>
      </c>
      <c r="F66">
        <v>1173.7459716799999</v>
      </c>
      <c r="G66">
        <v>1.4354000099999999</v>
      </c>
      <c r="H66">
        <v>9.9000003020963209E+37</v>
      </c>
      <c r="J66" s="2">
        <f>TREND(Calibration!$A$2:$A$4,Calibration!$B$2:$B$4,C66)</f>
        <v>411.90158418801497</v>
      </c>
      <c r="K66" s="2">
        <f>TREND(Calibration!$A$2:$A$4,Calibration!$C$2:$C$4,E66)</f>
        <v>536.50379087129647</v>
      </c>
      <c r="L66" s="2">
        <f>TREND(Calibration!$A$2:$A$4,Calibration!$D$2:$D$4,G66)</f>
        <v>550.6963500528002</v>
      </c>
    </row>
    <row r="67" spans="1:12" x14ac:dyDescent="0.25">
      <c r="A67">
        <v>325090</v>
      </c>
      <c r="B67">
        <v>14.522999759999999</v>
      </c>
      <c r="C67">
        <v>0.65020001000000005</v>
      </c>
      <c r="D67">
        <v>9.9000003020963209E+37</v>
      </c>
      <c r="E67">
        <v>1.4019000500000001</v>
      </c>
      <c r="F67">
        <v>504.38000488</v>
      </c>
      <c r="G67">
        <v>1.43599999</v>
      </c>
      <c r="H67">
        <v>9.9000003020963209E+37</v>
      </c>
      <c r="J67" s="2">
        <f>TREND(Calibration!$A$2:$A$4,Calibration!$B$2:$B$4,C67)</f>
        <v>415.52049046795355</v>
      </c>
      <c r="K67" s="2">
        <f>TREND(Calibration!$A$2:$A$4,Calibration!$C$2:$C$4,E67)</f>
        <v>547.42762841436183</v>
      </c>
      <c r="L67" s="2">
        <f>TREND(Calibration!$A$2:$A$4,Calibration!$D$2:$D$4,G67)</f>
        <v>550.94368518354975</v>
      </c>
    </row>
    <row r="68" spans="1:12" x14ac:dyDescent="0.25">
      <c r="A68">
        <v>330089</v>
      </c>
      <c r="B68">
        <v>14.50399971</v>
      </c>
      <c r="C68">
        <v>0.64910000999999995</v>
      </c>
      <c r="D68">
        <v>1084.10900879</v>
      </c>
      <c r="E68">
        <v>1.4052</v>
      </c>
      <c r="F68">
        <v>778.83300781000003</v>
      </c>
      <c r="G68">
        <v>1.42460001</v>
      </c>
      <c r="H68">
        <v>9.9000003020963209E+37</v>
      </c>
      <c r="J68" s="2">
        <f>TREND(Calibration!$A$2:$A$4,Calibration!$B$2:$B$4,C68)</f>
        <v>414.84578255834413</v>
      </c>
      <c r="K68" s="2">
        <f>TREND(Calibration!$A$2:$A$4,Calibration!$C$2:$C$4,E68)</f>
        <v>548.76274042333955</v>
      </c>
      <c r="L68" s="2">
        <f>TREND(Calibration!$A$2:$A$4,Calibration!$D$2:$D$4,G68)</f>
        <v>546.24416929328197</v>
      </c>
    </row>
    <row r="69" spans="1:12" x14ac:dyDescent="0.25">
      <c r="A69">
        <v>335090</v>
      </c>
      <c r="B69">
        <v>14.536000250000001</v>
      </c>
      <c r="C69">
        <v>0.64639997000000005</v>
      </c>
      <c r="D69">
        <v>815.35998534999999</v>
      </c>
      <c r="E69">
        <v>1.36360002</v>
      </c>
      <c r="F69">
        <v>997.19702147999999</v>
      </c>
      <c r="G69">
        <v>1.4241000399999999</v>
      </c>
      <c r="H69">
        <v>9.9000003020963209E+37</v>
      </c>
      <c r="J69" s="2">
        <f>TREND(Calibration!$A$2:$A$4,Calibration!$B$2:$B$4,C69)</f>
        <v>413.18965679083362</v>
      </c>
      <c r="K69" s="2">
        <f>TREND(Calibration!$A$2:$A$4,Calibration!$C$2:$C$4,E69)</f>
        <v>531.93199060251436</v>
      </c>
      <c r="L69" s="2">
        <f>TREND(Calibration!$A$2:$A$4,Calibration!$D$2:$D$4,G69)</f>
        <v>546.03806218084344</v>
      </c>
    </row>
    <row r="70" spans="1:12" x14ac:dyDescent="0.25">
      <c r="A70">
        <v>340090</v>
      </c>
      <c r="B70">
        <v>14.623999599999999</v>
      </c>
      <c r="C70">
        <v>0.65289998000000005</v>
      </c>
      <c r="D70">
        <v>950.55902100000003</v>
      </c>
      <c r="E70">
        <v>1.3705999900000001</v>
      </c>
      <c r="F70">
        <v>9.9000003020963209E+37</v>
      </c>
      <c r="G70">
        <v>1.4241000399999999</v>
      </c>
      <c r="H70">
        <v>9.9000003020963209E+37</v>
      </c>
      <c r="J70" s="2">
        <f>TREND(Calibration!$A$2:$A$4,Calibration!$B$2:$B$4,C70)</f>
        <v>417.17657329950623</v>
      </c>
      <c r="K70" s="2">
        <f>TREND(Calibration!$A$2:$A$4,Calibration!$C$2:$C$4,E70)</f>
        <v>534.76407715215419</v>
      </c>
      <c r="L70" s="2">
        <f>TREND(Calibration!$A$2:$A$4,Calibration!$D$2:$D$4,G70)</f>
        <v>546.03806218084344</v>
      </c>
    </row>
    <row r="71" spans="1:12" x14ac:dyDescent="0.25">
      <c r="A71">
        <v>345088</v>
      </c>
      <c r="B71">
        <v>14.682000159999999</v>
      </c>
      <c r="C71">
        <v>0.64749997999999997</v>
      </c>
      <c r="D71">
        <v>917.76397704999999</v>
      </c>
      <c r="E71">
        <v>1.38789999</v>
      </c>
      <c r="F71">
        <v>1179.5739746100001</v>
      </c>
      <c r="G71">
        <v>1.42250001</v>
      </c>
      <c r="H71">
        <v>9.9000003020963209E+37</v>
      </c>
      <c r="J71" s="2">
        <f>TREND(Calibration!$A$2:$A$4,Calibration!$B$2:$B$4,C71)</f>
        <v>413.8643708341512</v>
      </c>
      <c r="K71" s="2">
        <f>TREND(Calibration!$A$2:$A$4,Calibration!$C$2:$C$4,E71)</f>
        <v>541.76340676481914</v>
      </c>
      <c r="L71" s="2">
        <f>TREND(Calibration!$A$2:$A$4,Calibration!$D$2:$D$4,G71)</f>
        <v>545.37846747893127</v>
      </c>
    </row>
    <row r="72" spans="1:12" x14ac:dyDescent="0.25">
      <c r="A72">
        <v>350089</v>
      </c>
      <c r="B72">
        <v>14.75300026</v>
      </c>
      <c r="C72">
        <v>0.64969999</v>
      </c>
      <c r="D72">
        <v>672.07702637</v>
      </c>
      <c r="E72">
        <v>1.38789999</v>
      </c>
      <c r="F72">
        <v>9.9000003020963209E+37</v>
      </c>
      <c r="G72">
        <v>1.4234999399999999</v>
      </c>
      <c r="H72">
        <v>9.9000003020963209E+37</v>
      </c>
      <c r="J72" s="2">
        <f>TREND(Calibration!$A$2:$A$4,Calibration!$B$2:$B$4,C72)</f>
        <v>415.21379278707821</v>
      </c>
      <c r="K72" s="2">
        <f>TREND(Calibration!$A$2:$A$4,Calibration!$C$2:$C$4,E72)</f>
        <v>541.76340676481914</v>
      </c>
      <c r="L72" s="2">
        <f>TREND(Calibration!$A$2:$A$4,Calibration!$D$2:$D$4,G72)</f>
        <v>545.79067758141866</v>
      </c>
    </row>
    <row r="73" spans="1:12" x14ac:dyDescent="0.25">
      <c r="A73">
        <v>355089</v>
      </c>
      <c r="B73">
        <v>14.78299999</v>
      </c>
      <c r="C73">
        <v>0.65509998999999997</v>
      </c>
      <c r="D73">
        <v>771.02197265999996</v>
      </c>
      <c r="E73">
        <v>1.3766000300000001</v>
      </c>
      <c r="F73">
        <v>1307.89099121</v>
      </c>
      <c r="G73">
        <v>1.42079997</v>
      </c>
      <c r="H73">
        <v>9.9000003020963209E+37</v>
      </c>
      <c r="J73" s="2">
        <f>TREND(Calibration!$A$2:$A$4,Calibration!$B$2:$B$4,C73)</f>
        <v>418.52599525243312</v>
      </c>
      <c r="K73" s="2">
        <f>TREND(Calibration!$A$2:$A$4,Calibration!$C$2:$C$4,E73)</f>
        <v>537.19160649603702</v>
      </c>
      <c r="L73" s="2">
        <f>TREND(Calibration!$A$2:$A$4,Calibration!$D$2:$D$4,G73)</f>
        <v>544.67764475870797</v>
      </c>
    </row>
    <row r="74" spans="1:12" x14ac:dyDescent="0.25">
      <c r="A74">
        <v>360090</v>
      </c>
      <c r="B74">
        <v>14.727000240000001</v>
      </c>
      <c r="C74">
        <v>0.65509998999999997</v>
      </c>
      <c r="D74">
        <v>974.97198486000002</v>
      </c>
      <c r="E74">
        <v>1.36409998</v>
      </c>
      <c r="F74">
        <v>9.9000003020963209E+37</v>
      </c>
      <c r="G74">
        <v>1.42250001</v>
      </c>
      <c r="H74">
        <v>9.9000003020963209E+37</v>
      </c>
      <c r="J74" s="2">
        <f>TREND(Calibration!$A$2:$A$4,Calibration!$B$2:$B$4,C74)</f>
        <v>418.52599525243312</v>
      </c>
      <c r="K74" s="2">
        <f>TREND(Calibration!$A$2:$A$4,Calibration!$C$2:$C$4,E74)</f>
        <v>532.13426718246512</v>
      </c>
      <c r="L74" s="2">
        <f>TREND(Calibration!$A$2:$A$4,Calibration!$D$2:$D$4,G74)</f>
        <v>545.37846747893127</v>
      </c>
    </row>
    <row r="75" spans="1:12" x14ac:dyDescent="0.25">
      <c r="A75">
        <v>365089</v>
      </c>
      <c r="B75">
        <v>14.682000159999999</v>
      </c>
      <c r="C75">
        <v>0.65670002000000005</v>
      </c>
      <c r="D75">
        <v>735.07299805000002</v>
      </c>
      <c r="E75">
        <v>1.4241000399999999</v>
      </c>
      <c r="F75">
        <v>9.9000003020963209E+37</v>
      </c>
      <c r="G75">
        <v>1.42250001</v>
      </c>
      <c r="H75">
        <v>9.9000003020963209E+37</v>
      </c>
      <c r="J75" s="2">
        <f>TREND(Calibration!$A$2:$A$4,Calibration!$B$2:$B$4,C75)</f>
        <v>419.5074069766261</v>
      </c>
      <c r="K75" s="2">
        <f>TREND(Calibration!$A$2:$A$4,Calibration!$C$2:$C$4,E75)</f>
        <v>556.40942306221541</v>
      </c>
      <c r="L75" s="2">
        <f>TREND(Calibration!$A$2:$A$4,Calibration!$D$2:$D$4,G75)</f>
        <v>545.37846747893127</v>
      </c>
    </row>
    <row r="76" spans="1:12" x14ac:dyDescent="0.25">
      <c r="A76">
        <v>370089</v>
      </c>
      <c r="B76">
        <v>14.614000320000001</v>
      </c>
      <c r="C76">
        <v>0.65990000999999998</v>
      </c>
      <c r="D76">
        <v>635.71398925999995</v>
      </c>
      <c r="E76">
        <v>1.3766000300000001</v>
      </c>
      <c r="F76">
        <v>9.9000003020963209E+37</v>
      </c>
      <c r="G76">
        <v>1.42190003</v>
      </c>
      <c r="H76">
        <v>9.9000003020963209E+37</v>
      </c>
      <c r="J76" s="2">
        <f>TREND(Calibration!$A$2:$A$4,Calibration!$B$2:$B$4,C76)</f>
        <v>421.47018748905407</v>
      </c>
      <c r="K76" s="2">
        <f>TREND(Calibration!$A$2:$A$4,Calibration!$C$2:$C$4,E76)</f>
        <v>537.19160649603702</v>
      </c>
      <c r="L76" s="2">
        <f>TREND(Calibration!$A$2:$A$4,Calibration!$D$2:$D$4,G76)</f>
        <v>545.13113234818161</v>
      </c>
    </row>
    <row r="77" spans="1:12" x14ac:dyDescent="0.25">
      <c r="A77">
        <v>375090</v>
      </c>
      <c r="B77">
        <v>14.53299999</v>
      </c>
      <c r="C77">
        <v>0.66049999000000004</v>
      </c>
      <c r="D77">
        <v>683.99499512</v>
      </c>
      <c r="E77">
        <v>1.39919996</v>
      </c>
      <c r="F77">
        <v>9.9000003020963209E+37</v>
      </c>
      <c r="G77">
        <v>1.4234999399999999</v>
      </c>
      <c r="H77">
        <v>9.9000003020963209E+37</v>
      </c>
      <c r="J77" s="2">
        <f>TREND(Calibration!$A$2:$A$4,Calibration!$B$2:$B$4,C77)</f>
        <v>421.83819771778815</v>
      </c>
      <c r="K77" s="2">
        <f>TREND(Calibration!$A$2:$A$4,Calibration!$C$2:$C$4,E77)</f>
        <v>546.3352110794566</v>
      </c>
      <c r="L77" s="2">
        <f>TREND(Calibration!$A$2:$A$4,Calibration!$D$2:$D$4,G77)</f>
        <v>545.79067758141866</v>
      </c>
    </row>
    <row r="78" spans="1:12" x14ac:dyDescent="0.25">
      <c r="A78">
        <v>380090</v>
      </c>
      <c r="B78">
        <v>14.510000229999999</v>
      </c>
      <c r="C78">
        <v>0.66049999000000004</v>
      </c>
      <c r="D78">
        <v>776.22399901999995</v>
      </c>
      <c r="E78">
        <v>1.3895000200000001</v>
      </c>
      <c r="F78">
        <v>9.9000003020963209E+37</v>
      </c>
      <c r="G78">
        <v>1.43110001</v>
      </c>
      <c r="H78">
        <v>9.9000003020963209E+37</v>
      </c>
      <c r="J78" s="2">
        <f>TREND(Calibration!$A$2:$A$4,Calibration!$B$2:$B$4,C78)</f>
        <v>421.83819771778815</v>
      </c>
      <c r="K78" s="2">
        <f>TREND(Calibration!$A$2:$A$4,Calibration!$C$2:$C$4,E78)</f>
        <v>542.41075574517481</v>
      </c>
      <c r="L78" s="2">
        <f>TREND(Calibration!$A$2:$A$4,Calibration!$D$2:$D$4,G78)</f>
        <v>548.92372252817722</v>
      </c>
    </row>
    <row r="79" spans="1:12" x14ac:dyDescent="0.25">
      <c r="A79">
        <v>385091</v>
      </c>
      <c r="B79">
        <v>14.56499958</v>
      </c>
      <c r="C79">
        <v>0.65509998999999997</v>
      </c>
      <c r="D79">
        <v>957.99700928000004</v>
      </c>
      <c r="E79">
        <v>1.42079997</v>
      </c>
      <c r="F79">
        <v>9.9000003020963209E+37</v>
      </c>
      <c r="G79">
        <v>1.4333000199999999</v>
      </c>
      <c r="H79">
        <v>9.9000003020963209E+37</v>
      </c>
      <c r="J79" s="2">
        <f>TREND(Calibration!$A$2:$A$4,Calibration!$B$2:$B$4,C79)</f>
        <v>418.52599525243312</v>
      </c>
      <c r="K79" s="2">
        <f>TREND(Calibration!$A$2:$A$4,Calibration!$C$2:$C$4,E79)</f>
        <v>555.07426250297465</v>
      </c>
      <c r="L79" s="2">
        <f>TREND(Calibration!$A$2:$A$4,Calibration!$D$2:$D$4,G79)</f>
        <v>549.83065236083894</v>
      </c>
    </row>
    <row r="80" spans="1:12" x14ac:dyDescent="0.25">
      <c r="A80">
        <v>390090</v>
      </c>
      <c r="B80">
        <v>14.64000034</v>
      </c>
      <c r="C80">
        <v>0.65609998000000003</v>
      </c>
      <c r="D80">
        <v>706.06500243999994</v>
      </c>
      <c r="E80">
        <v>1.4397000099999999</v>
      </c>
      <c r="F80">
        <v>9.9000003020963209E+37</v>
      </c>
      <c r="G80">
        <v>1.43060005</v>
      </c>
      <c r="H80">
        <v>9.9000003020963209E+37</v>
      </c>
      <c r="J80" s="2">
        <f>TREND(Calibration!$A$2:$A$4,Calibration!$B$2:$B$4,C80)</f>
        <v>419.13935994564247</v>
      </c>
      <c r="K80" s="2">
        <f>TREND(Calibration!$A$2:$A$4,Calibration!$C$2:$C$4,E80)</f>
        <v>562.72094514185051</v>
      </c>
      <c r="L80" s="2">
        <f>TREND(Calibration!$A$2:$A$4,Calibration!$D$2:$D$4,G80)</f>
        <v>548.71761953812825</v>
      </c>
    </row>
    <row r="81" spans="1:12" x14ac:dyDescent="0.25">
      <c r="A81">
        <v>395090</v>
      </c>
      <c r="B81">
        <v>14.760000229999999</v>
      </c>
      <c r="C81">
        <v>0.65339999999999998</v>
      </c>
      <c r="D81">
        <v>952.24499512</v>
      </c>
      <c r="E81">
        <v>1.4429999600000001</v>
      </c>
      <c r="F81">
        <v>9.9000003020963209E+37</v>
      </c>
      <c r="G81">
        <v>1.4294999799999999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564.05605715082834</v>
      </c>
      <c r="L81" s="2">
        <f>TREND(Calibration!$A$2:$A$4,Calibration!$D$2:$D$4,G81)</f>
        <v>548.26412782626494</v>
      </c>
    </row>
    <row r="82" spans="1:12" x14ac:dyDescent="0.25">
      <c r="A82">
        <v>400090</v>
      </c>
      <c r="B82">
        <v>14.881999970000001</v>
      </c>
      <c r="C82">
        <v>0.64910000999999995</v>
      </c>
      <c r="D82">
        <v>633.45202637</v>
      </c>
      <c r="E82">
        <v>1.40409994</v>
      </c>
      <c r="F82">
        <v>9.9000003020963209E+37</v>
      </c>
      <c r="G82">
        <v>1.42569995</v>
      </c>
      <c r="H82">
        <v>1214.3239746100001</v>
      </c>
      <c r="J82" s="2">
        <f>TREND(Calibration!$A$2:$A$4,Calibration!$B$2:$B$4,C82)</f>
        <v>414.84578255834413</v>
      </c>
      <c r="K82" s="2">
        <f>TREND(Calibration!$A$2:$A$4,Calibration!$C$2:$C$4,E82)</f>
        <v>548.31767206878988</v>
      </c>
      <c r="L82" s="2">
        <f>TREND(Calibration!$A$2:$A$4,Calibration!$D$2:$D$4,G82)</f>
        <v>546.69760741408061</v>
      </c>
    </row>
    <row r="83" spans="1:12" x14ac:dyDescent="0.25">
      <c r="A83">
        <v>405091</v>
      </c>
      <c r="B83">
        <v>14.86900043</v>
      </c>
      <c r="C83">
        <v>0.65179997999999995</v>
      </c>
      <c r="D83">
        <v>1043.34802246</v>
      </c>
      <c r="E83">
        <v>1.3809000300000001</v>
      </c>
      <c r="F83">
        <v>9.9000003020963209E+37</v>
      </c>
      <c r="G83">
        <v>1.4272999799999999</v>
      </c>
      <c r="H83">
        <v>9.9000003020963209E+37</v>
      </c>
      <c r="J83" s="2">
        <f>TREND(Calibration!$A$2:$A$4,Calibration!$B$2:$B$4,C83)</f>
        <v>416.50186538989681</v>
      </c>
      <c r="K83" s="2">
        <f>TREND(Calibration!$A$2:$A$4,Calibration!$C$2:$C$4,E83)</f>
        <v>538.93132426103477</v>
      </c>
      <c r="L83" s="2">
        <f>TREND(Calibration!$A$2:$A$4,Calibration!$D$2:$D$4,G83)</f>
        <v>547.35720211599278</v>
      </c>
    </row>
    <row r="84" spans="1:12" x14ac:dyDescent="0.25">
      <c r="A84">
        <v>410103</v>
      </c>
      <c r="B84">
        <v>14.82299995</v>
      </c>
      <c r="C84">
        <v>0.65130001000000004</v>
      </c>
      <c r="D84">
        <v>952.09997558999999</v>
      </c>
      <c r="E84">
        <v>1.3809000300000001</v>
      </c>
      <c r="F84">
        <v>1121.44494629</v>
      </c>
      <c r="G84">
        <v>1.4229999799999999</v>
      </c>
      <c r="H84">
        <v>9.9000003020963209E+37</v>
      </c>
      <c r="J84" s="2">
        <f>TREND(Calibration!$A$2:$A$4,Calibration!$B$2:$B$4,C84)</f>
        <v>416.19519837756286</v>
      </c>
      <c r="K84" s="2">
        <f>TREND(Calibration!$A$2:$A$4,Calibration!$C$2:$C$4,E84)</f>
        <v>538.93132426103477</v>
      </c>
      <c r="L84" s="2">
        <f>TREND(Calibration!$A$2:$A$4,Calibration!$D$2:$D$4,G84)</f>
        <v>545.5845745913698</v>
      </c>
    </row>
    <row r="85" spans="1:12" x14ac:dyDescent="0.25">
      <c r="A85">
        <v>415090</v>
      </c>
      <c r="B85">
        <v>14.74199963</v>
      </c>
      <c r="C85">
        <v>0.65509998999999997</v>
      </c>
      <c r="D85">
        <v>535.34899901999995</v>
      </c>
      <c r="E85">
        <v>1.37549996</v>
      </c>
      <c r="F85">
        <v>9.9000003020963209E+37</v>
      </c>
      <c r="G85">
        <v>1.4251999900000001</v>
      </c>
      <c r="H85">
        <v>9.9000003020963209E+37</v>
      </c>
      <c r="J85" s="2">
        <f>TREND(Calibration!$A$2:$A$4,Calibration!$B$2:$B$4,C85)</f>
        <v>418.52599525243312</v>
      </c>
      <c r="K85" s="2">
        <f>TREND(Calibration!$A$2:$A$4,Calibration!$C$2:$C$4,E85)</f>
        <v>536.74653409563211</v>
      </c>
      <c r="L85" s="2">
        <f>TREND(Calibration!$A$2:$A$4,Calibration!$D$2:$D$4,G85)</f>
        <v>546.49150442403163</v>
      </c>
    </row>
    <row r="86" spans="1:12" x14ac:dyDescent="0.25">
      <c r="A86">
        <v>420091</v>
      </c>
      <c r="B86">
        <v>14.63700008</v>
      </c>
      <c r="C86">
        <v>0.65240001999999997</v>
      </c>
      <c r="D86">
        <v>866.04302978999999</v>
      </c>
      <c r="E86">
        <v>1.3667999500000001</v>
      </c>
      <c r="F86">
        <v>9.9000003020963209E+37</v>
      </c>
      <c r="G86">
        <v>1.42680001</v>
      </c>
      <c r="H86">
        <v>9.9000003020963209E+37</v>
      </c>
      <c r="J86" s="2">
        <f>TREND(Calibration!$A$2:$A$4,Calibration!$B$2:$B$4,C86)</f>
        <v>416.86991242088044</v>
      </c>
      <c r="K86" s="2">
        <f>TREND(Calibration!$A$2:$A$4,Calibration!$C$2:$C$4,E86)</f>
        <v>533.2266359671072</v>
      </c>
      <c r="L86" s="2">
        <f>TREND(Calibration!$A$2:$A$4,Calibration!$D$2:$D$4,G86)</f>
        <v>547.15109500355425</v>
      </c>
    </row>
    <row r="87" spans="1:12" x14ac:dyDescent="0.25">
      <c r="A87">
        <v>425090</v>
      </c>
      <c r="B87">
        <v>14.57800007</v>
      </c>
      <c r="C87">
        <v>0.64700000999999996</v>
      </c>
      <c r="D87">
        <v>871.09997558999999</v>
      </c>
      <c r="E87">
        <v>1.3603999600000001</v>
      </c>
      <c r="F87">
        <v>9.9000003020963209E+37</v>
      </c>
      <c r="G87">
        <v>1.42620003</v>
      </c>
      <c r="H87">
        <v>9.9000003020963209E+37</v>
      </c>
      <c r="J87" s="2">
        <f>TREND(Calibration!$A$2:$A$4,Calibration!$B$2:$B$4,C87)</f>
        <v>413.5577038218172</v>
      </c>
      <c r="K87" s="2">
        <f>TREND(Calibration!$A$2:$A$4,Calibration!$C$2:$C$4,E87)</f>
        <v>530.63729264180313</v>
      </c>
      <c r="L87" s="2">
        <f>TREND(Calibration!$A$2:$A$4,Calibration!$D$2:$D$4,G87)</f>
        <v>546.90375987280459</v>
      </c>
    </row>
    <row r="88" spans="1:12" x14ac:dyDescent="0.25">
      <c r="A88">
        <v>430090</v>
      </c>
      <c r="B88">
        <v>14.541000370000001</v>
      </c>
      <c r="C88">
        <v>0.64370000000000005</v>
      </c>
      <c r="D88">
        <v>746.10498046999999</v>
      </c>
      <c r="E88">
        <v>1.3964999899999999</v>
      </c>
      <c r="F88">
        <v>9.9000003020963209E+37</v>
      </c>
      <c r="G88">
        <v>1.4272999799999999</v>
      </c>
      <c r="H88">
        <v>9.9000003020963209E+37</v>
      </c>
      <c r="J88" s="2">
        <f>TREND(Calibration!$A$2:$A$4,Calibration!$B$2:$B$4,C88)</f>
        <v>411.53357395928094</v>
      </c>
      <c r="K88" s="2">
        <f>TREND(Calibration!$A$2:$A$4,Calibration!$C$2:$C$4,E88)</f>
        <v>545.24284229481452</v>
      </c>
      <c r="L88" s="2">
        <f>TREND(Calibration!$A$2:$A$4,Calibration!$D$2:$D$4,G88)</f>
        <v>547.35720211599278</v>
      </c>
    </row>
    <row r="89" spans="1:12" x14ac:dyDescent="0.25">
      <c r="A89">
        <v>435091</v>
      </c>
      <c r="B89">
        <v>14.61900043</v>
      </c>
      <c r="C89">
        <v>0.65179997999999995</v>
      </c>
      <c r="D89">
        <v>211.82200623</v>
      </c>
      <c r="E89">
        <v>1.4046000199999999</v>
      </c>
      <c r="F89">
        <v>9.9000003020963209E+37</v>
      </c>
      <c r="G89">
        <v>1.4294999799999999</v>
      </c>
      <c r="H89">
        <v>1366.0209960899999</v>
      </c>
      <c r="J89" s="2">
        <f>TREND(Calibration!$A$2:$A$4,Calibration!$B$2:$B$4,C89)</f>
        <v>416.50186538989681</v>
      </c>
      <c r="K89" s="2">
        <f>TREND(Calibration!$A$2:$A$4,Calibration!$C$2:$C$4,E89)</f>
        <v>548.5199971990038</v>
      </c>
      <c r="L89" s="2">
        <f>TREND(Calibration!$A$2:$A$4,Calibration!$D$2:$D$4,G89)</f>
        <v>548.26412782626494</v>
      </c>
    </row>
    <row r="90" spans="1:12" x14ac:dyDescent="0.25">
      <c r="A90">
        <v>440090</v>
      </c>
      <c r="B90">
        <v>14.647999759999999</v>
      </c>
      <c r="C90">
        <v>0.64910000999999995</v>
      </c>
      <c r="D90">
        <v>1038.3060302700001</v>
      </c>
      <c r="E90">
        <v>1.3684999900000001</v>
      </c>
      <c r="F90">
        <v>9.9000003020963209E+37</v>
      </c>
      <c r="G90">
        <v>1.4289000000000001</v>
      </c>
      <c r="H90">
        <v>9.9000003020963209E+37</v>
      </c>
      <c r="J90" s="2">
        <f>TREND(Calibration!$A$2:$A$4,Calibration!$B$2:$B$4,C90)</f>
        <v>414.84578255834413</v>
      </c>
      <c r="K90" s="2">
        <f>TREND(Calibration!$A$2:$A$4,Calibration!$C$2:$C$4,E90)</f>
        <v>533.91444754599252</v>
      </c>
      <c r="L90" s="2">
        <f>TREND(Calibration!$A$2:$A$4,Calibration!$D$2:$D$4,G90)</f>
        <v>548.01679269551539</v>
      </c>
    </row>
    <row r="91" spans="1:12" x14ac:dyDescent="0.25">
      <c r="A91">
        <v>445090</v>
      </c>
      <c r="B91">
        <v>14.67700005</v>
      </c>
      <c r="C91">
        <v>0.64910000999999995</v>
      </c>
      <c r="D91">
        <v>389.36099243000001</v>
      </c>
      <c r="E91">
        <v>1.3614000100000001</v>
      </c>
      <c r="F91">
        <v>1267.94799805</v>
      </c>
      <c r="G91">
        <v>1.4294999799999999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531.04189839782316</v>
      </c>
      <c r="L91" s="2">
        <f>TREND(Calibration!$A$2:$A$4,Calibration!$D$2:$D$4,G91)</f>
        <v>548.26412782626494</v>
      </c>
    </row>
    <row r="92" spans="1:12" x14ac:dyDescent="0.25">
      <c r="A92">
        <v>450090</v>
      </c>
      <c r="B92">
        <v>14.69200039</v>
      </c>
      <c r="C92">
        <v>0.64700000999999996</v>
      </c>
      <c r="D92">
        <v>1061.7989502</v>
      </c>
      <c r="E92">
        <v>1.3603999600000001</v>
      </c>
      <c r="F92">
        <v>1185.54394531</v>
      </c>
      <c r="G92">
        <v>1.4272999799999999</v>
      </c>
      <c r="H92">
        <v>9.9000003020963209E+37</v>
      </c>
      <c r="J92" s="2">
        <f>TREND(Calibration!$A$2:$A$4,Calibration!$B$2:$B$4,C92)</f>
        <v>413.5577038218172</v>
      </c>
      <c r="K92" s="2">
        <f>TREND(Calibration!$A$2:$A$4,Calibration!$C$2:$C$4,E92)</f>
        <v>530.63729264180313</v>
      </c>
      <c r="L92" s="2">
        <f>TREND(Calibration!$A$2:$A$4,Calibration!$D$2:$D$4,G92)</f>
        <v>547.35720211599278</v>
      </c>
    </row>
    <row r="93" spans="1:12" x14ac:dyDescent="0.25">
      <c r="A93">
        <v>455104</v>
      </c>
      <c r="B93">
        <v>14.68900013</v>
      </c>
      <c r="C93">
        <v>0.65509998999999997</v>
      </c>
      <c r="D93">
        <v>784.78399658000001</v>
      </c>
      <c r="E93">
        <v>1.36469996</v>
      </c>
      <c r="F93">
        <v>997.27600098000005</v>
      </c>
      <c r="G93">
        <v>1.42789996</v>
      </c>
      <c r="H93">
        <v>9.9000003020963209E+37</v>
      </c>
      <c r="J93" s="2">
        <f>TREND(Calibration!$A$2:$A$4,Calibration!$B$2:$B$4,C93)</f>
        <v>418.52599525243312</v>
      </c>
      <c r="K93" s="2">
        <f>TREND(Calibration!$A$2:$A$4,Calibration!$C$2:$C$4,E93)</f>
        <v>532.37701040680076</v>
      </c>
      <c r="L93" s="2">
        <f>TREND(Calibration!$A$2:$A$4,Calibration!$D$2:$D$4,G93)</f>
        <v>547.60453724674232</v>
      </c>
    </row>
    <row r="94" spans="1:12" x14ac:dyDescent="0.25">
      <c r="A94">
        <v>460091</v>
      </c>
      <c r="B94">
        <v>14.623999599999999</v>
      </c>
      <c r="C94">
        <v>0.65560001000000001</v>
      </c>
      <c r="D94">
        <v>998.70098876999998</v>
      </c>
      <c r="E94">
        <v>1.3614000100000001</v>
      </c>
      <c r="F94">
        <v>1048.83300781</v>
      </c>
      <c r="G94">
        <v>1.4272999799999999</v>
      </c>
      <c r="H94">
        <v>9.9000003020963209E+37</v>
      </c>
      <c r="J94" s="2">
        <f>TREND(Calibration!$A$2:$A$4,Calibration!$B$2:$B$4,C94)</f>
        <v>418.83269293330846</v>
      </c>
      <c r="K94" s="2">
        <f>TREND(Calibration!$A$2:$A$4,Calibration!$C$2:$C$4,E94)</f>
        <v>531.04189839782316</v>
      </c>
      <c r="L94" s="2">
        <f>TREND(Calibration!$A$2:$A$4,Calibration!$D$2:$D$4,G94)</f>
        <v>547.35720211599278</v>
      </c>
    </row>
    <row r="95" spans="1:12" x14ac:dyDescent="0.25">
      <c r="A95">
        <v>465090</v>
      </c>
      <c r="B95">
        <v>14.51399994</v>
      </c>
      <c r="C95">
        <v>0.65670002000000005</v>
      </c>
      <c r="D95">
        <v>1229.8189697299999</v>
      </c>
      <c r="E95">
        <v>1.36090004</v>
      </c>
      <c r="F95">
        <v>1080.01403809</v>
      </c>
      <c r="G95">
        <v>1.42620003</v>
      </c>
      <c r="H95">
        <v>9.9000003020963209E+37</v>
      </c>
      <c r="J95" s="2">
        <f>TREND(Calibration!$A$2:$A$4,Calibration!$B$2:$B$4,C95)</f>
        <v>419.5074069766261</v>
      </c>
      <c r="K95" s="2">
        <f>TREND(Calibration!$A$2:$A$4,Calibration!$C$2:$C$4,E95)</f>
        <v>530.83961777201705</v>
      </c>
      <c r="L95" s="2">
        <f>TREND(Calibration!$A$2:$A$4,Calibration!$D$2:$D$4,G95)</f>
        <v>546.90375987280459</v>
      </c>
    </row>
    <row r="96" spans="1:12" x14ac:dyDescent="0.25">
      <c r="A96">
        <v>470102</v>
      </c>
      <c r="B96">
        <v>14.505000109999999</v>
      </c>
      <c r="C96">
        <v>0.66149997999999999</v>
      </c>
      <c r="D96">
        <v>614.34100341999999</v>
      </c>
      <c r="E96">
        <v>1.3667999500000001</v>
      </c>
      <c r="F96">
        <v>9.9000003020963209E+37</v>
      </c>
      <c r="G96">
        <v>1.42569995</v>
      </c>
      <c r="H96">
        <v>1181.8110351600001</v>
      </c>
      <c r="J96" s="2">
        <f>TREND(Calibration!$A$2:$A$4,Calibration!$B$2:$B$4,C96)</f>
        <v>422.45156241099738</v>
      </c>
      <c r="K96" s="2">
        <f>TREND(Calibration!$A$2:$A$4,Calibration!$C$2:$C$4,E96)</f>
        <v>533.2266359671072</v>
      </c>
      <c r="L96" s="2">
        <f>TREND(Calibration!$A$2:$A$4,Calibration!$D$2:$D$4,G96)</f>
        <v>546.69760741408061</v>
      </c>
    </row>
    <row r="97" spans="1:12" x14ac:dyDescent="0.25">
      <c r="A97">
        <v>475091</v>
      </c>
      <c r="B97">
        <v>14.50599957</v>
      </c>
      <c r="C97">
        <v>0.66479999000000001</v>
      </c>
      <c r="D97">
        <v>1256.89001465</v>
      </c>
      <c r="E97">
        <v>1.3387999500000001</v>
      </c>
      <c r="F97">
        <v>1338.2299804700001</v>
      </c>
      <c r="G97">
        <v>1.42680001</v>
      </c>
      <c r="H97">
        <v>9.9000003020963209E+37</v>
      </c>
      <c r="J97" s="2">
        <f>TREND(Calibration!$A$2:$A$4,Calibration!$B$2:$B$4,C97)</f>
        <v>424.4756922735337</v>
      </c>
      <c r="K97" s="2">
        <f>TREND(Calibration!$A$2:$A$4,Calibration!$C$2:$C$4,E97)</f>
        <v>521.89824121828508</v>
      </c>
      <c r="L97" s="2">
        <f>TREND(Calibration!$A$2:$A$4,Calibration!$D$2:$D$4,G97)</f>
        <v>547.15109500355425</v>
      </c>
    </row>
    <row r="98" spans="1:12" x14ac:dyDescent="0.25">
      <c r="A98">
        <v>480090</v>
      </c>
      <c r="B98">
        <v>14.571000099999999</v>
      </c>
      <c r="C98">
        <v>0.65990000999999998</v>
      </c>
      <c r="D98">
        <v>9.9000003020963209E+37</v>
      </c>
      <c r="E98">
        <v>1.3242000300000001</v>
      </c>
      <c r="F98">
        <v>1170.8430175799999</v>
      </c>
      <c r="G98">
        <v>1.4294999799999999</v>
      </c>
      <c r="H98">
        <v>9.9000003020963209E+37</v>
      </c>
      <c r="J98" s="2">
        <f>TREND(Calibration!$A$2:$A$4,Calibration!$B$2:$B$4,C98)</f>
        <v>421.47018748905407</v>
      </c>
      <c r="K98" s="2">
        <f>TREND(Calibration!$A$2:$A$4,Calibration!$C$2:$C$4,E98)</f>
        <v>515.99132489467002</v>
      </c>
      <c r="L98" s="2">
        <f>TREND(Calibration!$A$2:$A$4,Calibration!$D$2:$D$4,G98)</f>
        <v>548.26412782626494</v>
      </c>
    </row>
    <row r="99" spans="1:12" x14ac:dyDescent="0.25">
      <c r="A99">
        <v>485089</v>
      </c>
      <c r="B99">
        <v>14.630000109999999</v>
      </c>
      <c r="C99">
        <v>0.65450001000000002</v>
      </c>
      <c r="D99">
        <v>967.93200683999999</v>
      </c>
      <c r="E99">
        <v>1.33609998</v>
      </c>
      <c r="F99">
        <v>1025.0610351600001</v>
      </c>
      <c r="G99">
        <v>1.42789996</v>
      </c>
      <c r="H99">
        <v>9.9000003020963209E+37</v>
      </c>
      <c r="J99" s="2">
        <f>TREND(Calibration!$A$2:$A$4,Calibration!$B$2:$B$4,C99)</f>
        <v>418.15798502369915</v>
      </c>
      <c r="K99" s="2">
        <f>TREND(Calibration!$A$2:$A$4,Calibration!$C$2:$C$4,E99)</f>
        <v>520.805872433643</v>
      </c>
      <c r="L99" s="2">
        <f>TREND(Calibration!$A$2:$A$4,Calibration!$D$2:$D$4,G99)</f>
        <v>547.60453724674232</v>
      </c>
    </row>
    <row r="100" spans="1:12" x14ac:dyDescent="0.25">
      <c r="A100">
        <v>490088</v>
      </c>
      <c r="B100">
        <v>14.692999840000001</v>
      </c>
      <c r="C100">
        <v>0.65509998999999997</v>
      </c>
      <c r="D100">
        <v>391.44601440000002</v>
      </c>
      <c r="E100">
        <v>1.3532999800000001</v>
      </c>
      <c r="F100">
        <v>802.61602783000001</v>
      </c>
      <c r="G100">
        <v>1.43060005</v>
      </c>
      <c r="H100">
        <v>9.9000003020963209E+37</v>
      </c>
      <c r="J100" s="2">
        <f>TREND(Calibration!$A$2:$A$4,Calibration!$B$2:$B$4,C100)</f>
        <v>418.52599525243312</v>
      </c>
      <c r="K100" s="2">
        <f>TREND(Calibration!$A$2:$A$4,Calibration!$C$2:$C$4,E100)</f>
        <v>527.76474349363377</v>
      </c>
      <c r="L100" s="2">
        <f>TREND(Calibration!$A$2:$A$4,Calibration!$D$2:$D$4,G100)</f>
        <v>548.71761953812825</v>
      </c>
    </row>
    <row r="101" spans="1:12" x14ac:dyDescent="0.25">
      <c r="A101">
        <v>495088</v>
      </c>
      <c r="B101">
        <v>14.72399998</v>
      </c>
      <c r="C101">
        <v>0.65560001000000001</v>
      </c>
      <c r="D101">
        <v>590.40802001999998</v>
      </c>
      <c r="E101">
        <v>1.3954999400000001</v>
      </c>
      <c r="F101">
        <v>1210.6610107399999</v>
      </c>
      <c r="G101">
        <v>1.4327000400000001</v>
      </c>
      <c r="H101">
        <v>9.9000003020963209E+37</v>
      </c>
      <c r="J101" s="2">
        <f>TREND(Calibration!$A$2:$A$4,Calibration!$B$2:$B$4,C101)</f>
        <v>418.83269293330846</v>
      </c>
      <c r="K101" s="2">
        <f>TREND(Calibration!$A$2:$A$4,Calibration!$C$2:$C$4,E101)</f>
        <v>544.8382365387946</v>
      </c>
      <c r="L101" s="2">
        <f>TREND(Calibration!$A$2:$A$4,Calibration!$D$2:$D$4,G101)</f>
        <v>549.58331723008939</v>
      </c>
    </row>
    <row r="102" spans="1:12" x14ac:dyDescent="0.25">
      <c r="A102">
        <v>500088</v>
      </c>
      <c r="B102">
        <v>14.65499973</v>
      </c>
      <c r="C102">
        <v>0.65939999000000005</v>
      </c>
      <c r="D102">
        <v>9.9000003020963209E+37</v>
      </c>
      <c r="E102">
        <v>1.38789999</v>
      </c>
      <c r="F102">
        <v>788.10498046999999</v>
      </c>
      <c r="G102">
        <v>1.43110001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541.76340676481914</v>
      </c>
      <c r="L102" s="2">
        <f>TREND(Calibration!$A$2:$A$4,Calibration!$D$2:$D$4,G102)</f>
        <v>548.92372252817722</v>
      </c>
    </row>
    <row r="103" spans="1:12" x14ac:dyDescent="0.25">
      <c r="A103">
        <v>505089</v>
      </c>
      <c r="B103">
        <v>14.605999949999999</v>
      </c>
      <c r="C103">
        <v>0.66259997999999998</v>
      </c>
      <c r="D103">
        <v>978.32098388999998</v>
      </c>
      <c r="E103">
        <v>1.3883999600000001</v>
      </c>
      <c r="F103">
        <v>950.43103026999995</v>
      </c>
      <c r="G103">
        <v>1.4333000199999999</v>
      </c>
      <c r="H103">
        <v>9.9000003020963209E+37</v>
      </c>
      <c r="J103" s="2">
        <f>TREND(Calibration!$A$2:$A$4,Calibration!$B$2:$B$4,C103)</f>
        <v>423.12627032060675</v>
      </c>
      <c r="K103" s="2">
        <f>TREND(Calibration!$A$2:$A$4,Calibration!$C$2:$C$4,E103)</f>
        <v>541.96568739062525</v>
      </c>
      <c r="L103" s="2">
        <f>TREND(Calibration!$A$2:$A$4,Calibration!$D$2:$D$4,G103)</f>
        <v>549.83065236083894</v>
      </c>
    </row>
    <row r="104" spans="1:12" x14ac:dyDescent="0.25">
      <c r="A104">
        <v>510089</v>
      </c>
      <c r="B104">
        <v>14.498999599999999</v>
      </c>
      <c r="C104">
        <v>0.65780002000000004</v>
      </c>
      <c r="D104">
        <v>282.75</v>
      </c>
      <c r="E104">
        <v>1.38740003</v>
      </c>
      <c r="F104">
        <v>837.08502196999996</v>
      </c>
      <c r="G104">
        <v>1.43219995</v>
      </c>
      <c r="H104">
        <v>9.9000003020963209E+37</v>
      </c>
      <c r="J104" s="2">
        <f>TREND(Calibration!$A$2:$A$4,Calibration!$B$2:$B$4,C104)</f>
        <v>420.18211488623547</v>
      </c>
      <c r="K104" s="2">
        <f>TREND(Calibration!$A$2:$A$4,Calibration!$C$2:$C$4,E104)</f>
        <v>541.56113018486838</v>
      </c>
      <c r="L104" s="2">
        <f>TREND(Calibration!$A$2:$A$4,Calibration!$D$2:$D$4,G104)</f>
        <v>549.37716064897575</v>
      </c>
    </row>
    <row r="105" spans="1:12" x14ac:dyDescent="0.25">
      <c r="A105">
        <v>515088</v>
      </c>
      <c r="B105">
        <v>14.42099953</v>
      </c>
      <c r="C105">
        <v>0.66210002000000001</v>
      </c>
      <c r="D105">
        <v>1194.4229736299999</v>
      </c>
      <c r="E105">
        <v>1.4025000299999999</v>
      </c>
      <c r="F105">
        <v>823.78802489999998</v>
      </c>
      <c r="G105">
        <v>1.4333000199999999</v>
      </c>
      <c r="H105">
        <v>9.9000003020963209E+37</v>
      </c>
      <c r="J105" s="2">
        <f>TREND(Calibration!$A$2:$A$4,Calibration!$B$2:$B$4,C105)</f>
        <v>422.81960944198107</v>
      </c>
      <c r="K105" s="2">
        <f>TREND(Calibration!$A$2:$A$4,Calibration!$C$2:$C$4,E105)</f>
        <v>547.67037163869747</v>
      </c>
      <c r="L105" s="2">
        <f>TREND(Calibration!$A$2:$A$4,Calibration!$D$2:$D$4,G105)</f>
        <v>549.83065236083894</v>
      </c>
    </row>
    <row r="106" spans="1:12" x14ac:dyDescent="0.25">
      <c r="A106">
        <v>520088</v>
      </c>
      <c r="B106">
        <v>14.434000019999999</v>
      </c>
      <c r="C106">
        <v>0.66049999000000004</v>
      </c>
      <c r="D106">
        <v>1236.1810302700001</v>
      </c>
      <c r="E106">
        <v>1.40409994</v>
      </c>
      <c r="F106">
        <v>695.65100098000005</v>
      </c>
      <c r="G106">
        <v>1.4327000400000001</v>
      </c>
      <c r="H106">
        <v>9.9000003020963209E+37</v>
      </c>
      <c r="J106" s="2">
        <f>TREND(Calibration!$A$2:$A$4,Calibration!$B$2:$B$4,C106)</f>
        <v>421.83819771778815</v>
      </c>
      <c r="K106" s="2">
        <f>TREND(Calibration!$A$2:$A$4,Calibration!$C$2:$C$4,E106)</f>
        <v>548.31767206878988</v>
      </c>
      <c r="L106" s="2">
        <f>TREND(Calibration!$A$2:$A$4,Calibration!$D$2:$D$4,G106)</f>
        <v>549.58331723008939</v>
      </c>
    </row>
    <row r="107" spans="1:12" x14ac:dyDescent="0.25">
      <c r="A107">
        <v>525089</v>
      </c>
      <c r="B107">
        <v>14.463000299999999</v>
      </c>
      <c r="C107">
        <v>0.66369997999999997</v>
      </c>
      <c r="D107">
        <v>1274.91894531</v>
      </c>
      <c r="E107">
        <v>1.42460001</v>
      </c>
      <c r="F107">
        <v>494.33099364999998</v>
      </c>
      <c r="G107">
        <v>1.43219995</v>
      </c>
      <c r="H107">
        <v>9.9000003020963209E+37</v>
      </c>
      <c r="J107" s="2">
        <f>TREND(Calibration!$A$2:$A$4,Calibration!$B$2:$B$4,C107)</f>
        <v>423.80097823021606</v>
      </c>
      <c r="K107" s="2">
        <f>TREND(Calibration!$A$2:$A$4,Calibration!$C$2:$C$4,E107)</f>
        <v>556.61170368802152</v>
      </c>
      <c r="L107" s="2">
        <f>TREND(Calibration!$A$2:$A$4,Calibration!$D$2:$D$4,G107)</f>
        <v>549.37716064897575</v>
      </c>
    </row>
    <row r="108" spans="1:12" x14ac:dyDescent="0.25">
      <c r="A108">
        <v>530089</v>
      </c>
      <c r="B108">
        <v>14.57699966</v>
      </c>
      <c r="C108">
        <v>0.66530001000000005</v>
      </c>
      <c r="D108">
        <v>718.97100829999999</v>
      </c>
      <c r="E108">
        <v>1.42789996</v>
      </c>
      <c r="F108">
        <v>557.74401854999996</v>
      </c>
      <c r="G108">
        <v>1.4333000199999999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557.94681569699924</v>
      </c>
      <c r="L108" s="2">
        <f>TREND(Calibration!$A$2:$A$4,Calibration!$D$2:$D$4,G108)</f>
        <v>549.83065236083894</v>
      </c>
    </row>
    <row r="109" spans="1:12" x14ac:dyDescent="0.25">
      <c r="A109">
        <v>535090</v>
      </c>
      <c r="B109">
        <v>14.70600033</v>
      </c>
      <c r="C109">
        <v>0.66320002</v>
      </c>
      <c r="D109">
        <v>981.93200683999999</v>
      </c>
      <c r="E109">
        <v>1.41760004</v>
      </c>
      <c r="F109">
        <v>780.22698975000003</v>
      </c>
      <c r="G109">
        <v>1.43490005</v>
      </c>
      <c r="H109">
        <v>9.9000003020963209E+37</v>
      </c>
      <c r="J109" s="2">
        <f>TREND(Calibration!$A$2:$A$4,Calibration!$B$2:$B$4,C109)</f>
        <v>423.49431735159038</v>
      </c>
      <c r="K109" s="2">
        <f>TREND(Calibration!$A$2:$A$4,Calibration!$C$2:$C$4,E109)</f>
        <v>553.77961713838181</v>
      </c>
      <c r="L109" s="2">
        <f>TREND(Calibration!$A$2:$A$4,Calibration!$D$2:$D$4,G109)</f>
        <v>550.49024706275122</v>
      </c>
    </row>
    <row r="110" spans="1:12" x14ac:dyDescent="0.25">
      <c r="A110">
        <v>540088</v>
      </c>
      <c r="B110">
        <v>14.76500034</v>
      </c>
      <c r="C110">
        <v>0.65609998000000003</v>
      </c>
      <c r="D110">
        <v>1117.1739502</v>
      </c>
      <c r="E110">
        <v>1.40409994</v>
      </c>
      <c r="F110">
        <v>814.49902343999997</v>
      </c>
      <c r="G110">
        <v>1.43490005</v>
      </c>
      <c r="H110">
        <v>9.9000003020963209E+37</v>
      </c>
      <c r="J110" s="2">
        <f>TREND(Calibration!$A$2:$A$4,Calibration!$B$2:$B$4,C110)</f>
        <v>419.13935994564247</v>
      </c>
      <c r="K110" s="2">
        <f>TREND(Calibration!$A$2:$A$4,Calibration!$C$2:$C$4,E110)</f>
        <v>548.31767206878988</v>
      </c>
      <c r="L110" s="2">
        <f>TREND(Calibration!$A$2:$A$4,Calibration!$D$2:$D$4,G110)</f>
        <v>550.49024706275122</v>
      </c>
    </row>
    <row r="111" spans="1:12" x14ac:dyDescent="0.25">
      <c r="A111">
        <v>545089</v>
      </c>
      <c r="B111">
        <v>14.84599972</v>
      </c>
      <c r="C111">
        <v>0.66259997999999998</v>
      </c>
      <c r="D111">
        <v>644.15802001999998</v>
      </c>
      <c r="E111">
        <v>1.37549996</v>
      </c>
      <c r="F111">
        <v>9.9000003020963209E+37</v>
      </c>
      <c r="G111">
        <v>1.43700004</v>
      </c>
      <c r="H111">
        <v>9.9000003020963209E+37</v>
      </c>
      <c r="J111" s="2">
        <f>TREND(Calibration!$A$2:$A$4,Calibration!$B$2:$B$4,C111)</f>
        <v>423.12627032060675</v>
      </c>
      <c r="K111" s="2">
        <f>TREND(Calibration!$A$2:$A$4,Calibration!$C$2:$C$4,E111)</f>
        <v>536.74653409563211</v>
      </c>
      <c r="L111" s="2">
        <f>TREND(Calibration!$A$2:$A$4,Calibration!$D$2:$D$4,G111)</f>
        <v>551.35594475471237</v>
      </c>
    </row>
    <row r="112" spans="1:12" x14ac:dyDescent="0.25">
      <c r="A112">
        <v>550090</v>
      </c>
      <c r="B112">
        <v>14.777999879999999</v>
      </c>
      <c r="C112">
        <v>0.66369997999999997</v>
      </c>
      <c r="D112">
        <v>1027.1080322299999</v>
      </c>
      <c r="E112">
        <v>1.37220001</v>
      </c>
      <c r="F112">
        <v>9.9000003020963209E+37</v>
      </c>
      <c r="G112">
        <v>1.4337999800000001</v>
      </c>
      <c r="H112">
        <v>9.9000003020963209E+37</v>
      </c>
      <c r="J112" s="2">
        <f>TREND(Calibration!$A$2:$A$4,Calibration!$B$2:$B$4,C112)</f>
        <v>423.80097823021606</v>
      </c>
      <c r="K112" s="2">
        <f>TREND(Calibration!$A$2:$A$4,Calibration!$C$2:$C$4,E112)</f>
        <v>535.41142208665451</v>
      </c>
      <c r="L112" s="2">
        <f>TREND(Calibration!$A$2:$A$4,Calibration!$D$2:$D$4,G112)</f>
        <v>550.03675535088803</v>
      </c>
    </row>
    <row r="113" spans="1:12" x14ac:dyDescent="0.25">
      <c r="A113">
        <v>555093</v>
      </c>
      <c r="B113">
        <v>14.710000040000001</v>
      </c>
      <c r="C113">
        <v>0.66369997999999997</v>
      </c>
      <c r="D113">
        <v>892.65802001999998</v>
      </c>
      <c r="E113">
        <v>1.4160000100000001</v>
      </c>
      <c r="F113">
        <v>9.9000003020963209E+37</v>
      </c>
      <c r="G113">
        <v>1.4354000099999999</v>
      </c>
      <c r="H113">
        <v>9.9000003020963209E+37</v>
      </c>
      <c r="J113" s="2">
        <f>TREND(Calibration!$A$2:$A$4,Calibration!$B$2:$B$4,C113)</f>
        <v>423.80097823021606</v>
      </c>
      <c r="K113" s="2">
        <f>TREND(Calibration!$A$2:$A$4,Calibration!$C$2:$C$4,E113)</f>
        <v>553.13226815802625</v>
      </c>
      <c r="L113" s="2">
        <f>TREND(Calibration!$A$2:$A$4,Calibration!$D$2:$D$4,G113)</f>
        <v>550.6963500528002</v>
      </c>
    </row>
    <row r="114" spans="1:12" x14ac:dyDescent="0.25">
      <c r="A114">
        <v>560102</v>
      </c>
      <c r="B114">
        <v>14.583000180000001</v>
      </c>
      <c r="C114">
        <v>0.66799998000000005</v>
      </c>
      <c r="D114">
        <v>994.66900635000002</v>
      </c>
      <c r="E114">
        <v>1.3835999999999999</v>
      </c>
      <c r="F114">
        <v>9.9000003020963209E+37</v>
      </c>
      <c r="G114">
        <v>1.43429995</v>
      </c>
      <c r="H114">
        <v>9.9000003020963209E+37</v>
      </c>
      <c r="J114" s="2">
        <f>TREND(Calibration!$A$2:$A$4,Calibration!$B$2:$B$4,C114)</f>
        <v>426.43847278596172</v>
      </c>
      <c r="K114" s="2">
        <f>TREND(Calibration!$A$2:$A$4,Calibration!$C$2:$C$4,E114)</f>
        <v>540.02369304567674</v>
      </c>
      <c r="L114" s="2">
        <f>TREND(Calibration!$A$2:$A$4,Calibration!$D$2:$D$4,G114)</f>
        <v>550.24286246332656</v>
      </c>
    </row>
    <row r="115" spans="1:12" x14ac:dyDescent="0.25">
      <c r="A115">
        <v>565091</v>
      </c>
      <c r="B115">
        <v>14.54699993</v>
      </c>
      <c r="C115">
        <v>0.66640001999999998</v>
      </c>
      <c r="D115">
        <v>1139.5920410199999</v>
      </c>
      <c r="E115">
        <v>1.3711999699999999</v>
      </c>
      <c r="F115">
        <v>9.9000003020963209E+37</v>
      </c>
      <c r="G115">
        <v>1.4327000400000001</v>
      </c>
      <c r="H115">
        <v>9.9000003020963209E+37</v>
      </c>
      <c r="J115" s="2">
        <f>TREND(Calibration!$A$2:$A$4,Calibration!$B$2:$B$4,C115)</f>
        <v>425.45710399772662</v>
      </c>
      <c r="K115" s="2">
        <f>TREND(Calibration!$A$2:$A$4,Calibration!$C$2:$C$4,E115)</f>
        <v>535.00682037648971</v>
      </c>
      <c r="L115" s="2">
        <f>TREND(Calibration!$A$2:$A$4,Calibration!$D$2:$D$4,G115)</f>
        <v>549.58331723008939</v>
      </c>
    </row>
    <row r="116" spans="1:12" x14ac:dyDescent="0.25">
      <c r="A116">
        <v>570090</v>
      </c>
      <c r="B116">
        <v>14.53499985</v>
      </c>
      <c r="C116">
        <v>0.66369997999999997</v>
      </c>
      <c r="D116">
        <v>1255.0479736299999</v>
      </c>
      <c r="E116">
        <v>1.3705999900000001</v>
      </c>
      <c r="F116">
        <v>9.9000003020963209E+37</v>
      </c>
      <c r="G116">
        <v>1.43060005</v>
      </c>
      <c r="H116">
        <v>9.9000003020963209E+37</v>
      </c>
      <c r="J116" s="2">
        <f>TREND(Calibration!$A$2:$A$4,Calibration!$B$2:$B$4,C116)</f>
        <v>423.80097823021606</v>
      </c>
      <c r="K116" s="2">
        <f>TREND(Calibration!$A$2:$A$4,Calibration!$C$2:$C$4,E116)</f>
        <v>534.76407715215419</v>
      </c>
      <c r="L116" s="2">
        <f>TREND(Calibration!$A$2:$A$4,Calibration!$D$2:$D$4,G116)</f>
        <v>548.71761953812825</v>
      </c>
    </row>
    <row r="117" spans="1:12" x14ac:dyDescent="0.25">
      <c r="A117">
        <v>575090</v>
      </c>
      <c r="B117">
        <v>14.60900021</v>
      </c>
      <c r="C117">
        <v>0.66750001999999997</v>
      </c>
      <c r="D117">
        <v>9.9000003020963209E+37</v>
      </c>
      <c r="E117">
        <v>1.36580002</v>
      </c>
      <c r="F117">
        <v>1057.42004395</v>
      </c>
      <c r="G117">
        <v>1.43060005</v>
      </c>
      <c r="H117">
        <v>9.9000003020963209E+37</v>
      </c>
      <c r="J117" s="2">
        <f>TREND(Calibration!$A$2:$A$4,Calibration!$B$2:$B$4,C117)</f>
        <v>426.13181190733599</v>
      </c>
      <c r="K117" s="2">
        <f>TREND(Calibration!$A$2:$A$4,Calibration!$C$2:$C$4,E117)</f>
        <v>532.82207876135044</v>
      </c>
      <c r="L117" s="2">
        <f>TREND(Calibration!$A$2:$A$4,Calibration!$D$2:$D$4,G117)</f>
        <v>548.71761953812825</v>
      </c>
    </row>
    <row r="118" spans="1:12" x14ac:dyDescent="0.25">
      <c r="A118">
        <v>580088</v>
      </c>
      <c r="B118">
        <v>14.74199963</v>
      </c>
      <c r="C118">
        <v>0.67339998000000001</v>
      </c>
      <c r="D118">
        <v>1297.9539794899999</v>
      </c>
      <c r="E118">
        <v>1.39059997</v>
      </c>
      <c r="F118">
        <v>1203.5529785199999</v>
      </c>
      <c r="G118">
        <v>1.43060005</v>
      </c>
      <c r="H118">
        <v>9.9000003020963209E+37</v>
      </c>
      <c r="J118" s="2">
        <f>TREND(Calibration!$A$2:$A$4,Calibration!$B$2:$B$4,C118)</f>
        <v>429.75067525131669</v>
      </c>
      <c r="K118" s="2">
        <f>TREND(Calibration!$A$2:$A$4,Calibration!$C$2:$C$4,E118)</f>
        <v>542.85577959531645</v>
      </c>
      <c r="L118" s="2">
        <f>TREND(Calibration!$A$2:$A$4,Calibration!$D$2:$D$4,G118)</f>
        <v>548.71761953812825</v>
      </c>
    </row>
    <row r="119" spans="1:12" x14ac:dyDescent="0.25">
      <c r="A119">
        <v>585091</v>
      </c>
      <c r="B119">
        <v>14.82299995</v>
      </c>
      <c r="C119">
        <v>0.67779999999999996</v>
      </c>
      <c r="D119">
        <v>1006.06896973</v>
      </c>
      <c r="E119">
        <v>1.42250001</v>
      </c>
      <c r="F119">
        <v>911.98901366999996</v>
      </c>
      <c r="G119">
        <v>1.43110001</v>
      </c>
      <c r="H119">
        <v>9.9000003020963209E+37</v>
      </c>
      <c r="J119" s="2">
        <f>TREND(Calibration!$A$2:$A$4,Calibration!$B$2:$B$4,C119)</f>
        <v>432.44951915717058</v>
      </c>
      <c r="K119" s="2">
        <f>TREND(Calibration!$A$2:$A$4,Calibration!$C$2:$C$4,E119)</f>
        <v>555.76207408185985</v>
      </c>
      <c r="L119" s="2">
        <f>TREND(Calibration!$A$2:$A$4,Calibration!$D$2:$D$4,G119)</f>
        <v>548.92372252817722</v>
      </c>
    </row>
    <row r="120" spans="1:12" x14ac:dyDescent="0.25">
      <c r="A120">
        <v>590091</v>
      </c>
      <c r="B120">
        <v>14.829999920000001</v>
      </c>
      <c r="C120">
        <v>0.67019998999999997</v>
      </c>
      <c r="D120">
        <v>9.9000003020963209E+37</v>
      </c>
      <c r="E120">
        <v>1.48459995</v>
      </c>
      <c r="F120">
        <v>607.30999756000006</v>
      </c>
      <c r="G120">
        <v>1.43429995</v>
      </c>
      <c r="H120">
        <v>9.9000003020963209E+37</v>
      </c>
      <c r="J120" s="2">
        <f>TREND(Calibration!$A$2:$A$4,Calibration!$B$2:$B$4,C120)</f>
        <v>427.78789473888867</v>
      </c>
      <c r="K120" s="2">
        <f>TREND(Calibration!$A$2:$A$4,Calibration!$C$2:$C$4,E120)</f>
        <v>580.88681101750865</v>
      </c>
      <c r="L120" s="2">
        <f>TREND(Calibration!$A$2:$A$4,Calibration!$D$2:$D$4,G120)</f>
        <v>550.24286246332656</v>
      </c>
    </row>
    <row r="121" spans="1:12" x14ac:dyDescent="0.25">
      <c r="A121">
        <v>595090</v>
      </c>
      <c r="B121">
        <v>14.881999970000001</v>
      </c>
      <c r="C121">
        <v>0.66479999000000001</v>
      </c>
      <c r="D121">
        <v>988.61602783000001</v>
      </c>
      <c r="E121">
        <v>1.4397000099999999</v>
      </c>
      <c r="F121">
        <v>846.39300536999997</v>
      </c>
      <c r="G121">
        <v>1.4333000199999999</v>
      </c>
      <c r="H121">
        <v>9.9000003020963209E+37</v>
      </c>
      <c r="J121" s="2">
        <f>TREND(Calibration!$A$2:$A$4,Calibration!$B$2:$B$4,C121)</f>
        <v>424.4756922735337</v>
      </c>
      <c r="K121" s="2">
        <f>TREND(Calibration!$A$2:$A$4,Calibration!$C$2:$C$4,E121)</f>
        <v>562.72094514185051</v>
      </c>
      <c r="L121" s="2">
        <f>TREND(Calibration!$A$2:$A$4,Calibration!$D$2:$D$4,G121)</f>
        <v>549.83065236083894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14.89099979</v>
      </c>
      <c r="C2">
        <v>0.67070001000000001</v>
      </c>
      <c r="D2">
        <v>852.43597411999997</v>
      </c>
      <c r="E2">
        <v>1.43599999</v>
      </c>
      <c r="F2">
        <v>1272.73596191</v>
      </c>
      <c r="G2">
        <v>1.4337999800000001</v>
      </c>
      <c r="H2">
        <v>9.9000003020963209E+37</v>
      </c>
      <c r="J2" s="2">
        <f>TREND(Calibration!$A$2:$A$4,Calibration!$B$2:$B$4,C2)</f>
        <v>428.09459241976401</v>
      </c>
      <c r="K2" s="2">
        <f>TREND(Calibration!$A$2:$A$4,Calibration!$C$2:$C$4,E2)</f>
        <v>561.22397060118851</v>
      </c>
      <c r="L2" s="2">
        <f>TREND(Calibration!$A$2:$A$4,Calibration!$D$2:$D$4,G2)</f>
        <v>550.03675535088803</v>
      </c>
      <c r="N2" s="2">
        <f>AVERAGE(J2:J121)</f>
        <v>418.78361473107753</v>
      </c>
    </row>
    <row r="3" spans="1:14" x14ac:dyDescent="0.25">
      <c r="A3">
        <v>5080</v>
      </c>
      <c r="B3">
        <v>14.81000042</v>
      </c>
      <c r="C3">
        <v>0.66860001999999996</v>
      </c>
      <c r="D3">
        <v>9.9000003020963209E+37</v>
      </c>
      <c r="E3">
        <v>1.40409994</v>
      </c>
      <c r="F3">
        <v>848.38000488</v>
      </c>
      <c r="G3">
        <v>1.4333000199999999</v>
      </c>
      <c r="H3">
        <v>9.9000003020963209E+37</v>
      </c>
      <c r="J3" s="2">
        <f>TREND(Calibration!$A$2:$A$4,Calibration!$B$2:$B$4,C3)</f>
        <v>426.8065198169453</v>
      </c>
      <c r="K3" s="2">
        <f>TREND(Calibration!$A$2:$A$4,Calibration!$C$2:$C$4,E3)</f>
        <v>548.31767206878988</v>
      </c>
      <c r="L3" s="2">
        <f>TREND(Calibration!$A$2:$A$4,Calibration!$D$2:$D$4,G3)</f>
        <v>549.83065236083894</v>
      </c>
    </row>
    <row r="4" spans="1:14" x14ac:dyDescent="0.25">
      <c r="A4">
        <v>10081</v>
      </c>
      <c r="B4">
        <v>14.67700005</v>
      </c>
      <c r="C4">
        <v>0.67129998999999996</v>
      </c>
      <c r="D4">
        <v>9.9000003020963209E+37</v>
      </c>
      <c r="E4">
        <v>1.42569995</v>
      </c>
      <c r="F4">
        <v>807.90600586000005</v>
      </c>
      <c r="G4">
        <v>1.4337999800000001</v>
      </c>
      <c r="H4">
        <v>9.9000003020963209E+37</v>
      </c>
      <c r="J4" s="2">
        <f>TREND(Calibration!$A$2:$A$4,Calibration!$B$2:$B$4,C4)</f>
        <v>428.46260264849798</v>
      </c>
      <c r="K4" s="2">
        <f>TREND(Calibration!$A$2:$A$4,Calibration!$C$2:$C$4,E4)</f>
        <v>557.05672349230792</v>
      </c>
      <c r="L4" s="2">
        <f>TREND(Calibration!$A$2:$A$4,Calibration!$D$2:$D$4,G4)</f>
        <v>550.03675535088803</v>
      </c>
    </row>
    <row r="5" spans="1:14" x14ac:dyDescent="0.25">
      <c r="A5">
        <v>15085</v>
      </c>
      <c r="B5">
        <v>14.64099979</v>
      </c>
      <c r="C5">
        <v>0.67019998999999997</v>
      </c>
      <c r="D5">
        <v>958.61798095999995</v>
      </c>
      <c r="E5">
        <v>1.3603999600000001</v>
      </c>
      <c r="F5">
        <v>1169.3919677700001</v>
      </c>
      <c r="G5">
        <v>1.43920004</v>
      </c>
      <c r="H5">
        <v>9.9000003020963209E+37</v>
      </c>
      <c r="J5" s="2">
        <f>TREND(Calibration!$A$2:$A$4,Calibration!$B$2:$B$4,C5)</f>
        <v>427.78789473888867</v>
      </c>
      <c r="K5" s="2">
        <f>TREND(Calibration!$A$2:$A$4,Calibration!$C$2:$C$4,E5)</f>
        <v>530.63729264180313</v>
      </c>
      <c r="L5" s="2">
        <f>TREND(Calibration!$A$2:$A$4,Calibration!$D$2:$D$4,G5)</f>
        <v>552.26287046498464</v>
      </c>
    </row>
    <row r="6" spans="1:14" x14ac:dyDescent="0.25">
      <c r="A6">
        <v>20085</v>
      </c>
      <c r="B6">
        <v>14.675999640000001</v>
      </c>
      <c r="C6">
        <v>0.67290002000000004</v>
      </c>
      <c r="D6">
        <v>456.91198730000002</v>
      </c>
      <c r="E6">
        <v>1.37220001</v>
      </c>
      <c r="F6">
        <v>9.9000003020963209E+37</v>
      </c>
      <c r="G6">
        <v>1.44239998</v>
      </c>
      <c r="H6">
        <v>1094.94494629</v>
      </c>
      <c r="J6" s="2">
        <f>TREND(Calibration!$A$2:$A$4,Calibration!$B$2:$B$4,C6)</f>
        <v>429.44401437269096</v>
      </c>
      <c r="K6" s="2">
        <f>TREND(Calibration!$A$2:$A$4,Calibration!$C$2:$C$4,E6)</f>
        <v>535.41142208665451</v>
      </c>
      <c r="L6" s="2">
        <f>TREND(Calibration!$A$2:$A$4,Calibration!$D$2:$D$4,G6)</f>
        <v>553.58201040013387</v>
      </c>
    </row>
    <row r="7" spans="1:14" x14ac:dyDescent="0.25">
      <c r="A7">
        <v>25083</v>
      </c>
      <c r="B7">
        <v>14.65600014</v>
      </c>
      <c r="C7">
        <v>0.66799998000000005</v>
      </c>
      <c r="D7">
        <v>688.00402831999997</v>
      </c>
      <c r="E7">
        <v>1.38139999</v>
      </c>
      <c r="F7">
        <v>9.9000003020963209E+37</v>
      </c>
      <c r="G7">
        <v>1.44029999</v>
      </c>
      <c r="H7">
        <v>9.9000003020963209E+37</v>
      </c>
      <c r="J7" s="2">
        <f>TREND(Calibration!$A$2:$A$4,Calibration!$B$2:$B$4,C7)</f>
        <v>426.43847278596172</v>
      </c>
      <c r="K7" s="2">
        <f>TREND(Calibration!$A$2:$A$4,Calibration!$C$2:$C$4,E7)</f>
        <v>539.13360084098554</v>
      </c>
      <c r="L7" s="2">
        <f>TREND(Calibration!$A$2:$A$4,Calibration!$D$2:$D$4,G7)</f>
        <v>552.71631270817272</v>
      </c>
    </row>
    <row r="8" spans="1:14" x14ac:dyDescent="0.25">
      <c r="A8">
        <v>30085</v>
      </c>
      <c r="B8">
        <v>14.623999599999999</v>
      </c>
      <c r="C8">
        <v>0.66369997999999997</v>
      </c>
      <c r="D8">
        <v>9.9000003020963209E+37</v>
      </c>
      <c r="E8">
        <v>1.39059997</v>
      </c>
      <c r="F8">
        <v>936.77502441000001</v>
      </c>
      <c r="G8">
        <v>1.4386999600000001</v>
      </c>
      <c r="H8">
        <v>9.9000003020963209E+37</v>
      </c>
      <c r="J8" s="2">
        <f>TREND(Calibration!$A$2:$A$4,Calibration!$B$2:$B$4,C8)</f>
        <v>423.80097823021606</v>
      </c>
      <c r="K8" s="2">
        <f>TREND(Calibration!$A$2:$A$4,Calibration!$C$2:$C$4,E8)</f>
        <v>542.85577959531645</v>
      </c>
      <c r="L8" s="2">
        <f>TREND(Calibration!$A$2:$A$4,Calibration!$D$2:$D$4,G8)</f>
        <v>552.05671800626055</v>
      </c>
    </row>
    <row r="9" spans="1:14" x14ac:dyDescent="0.25">
      <c r="A9">
        <v>35085</v>
      </c>
      <c r="B9">
        <v>14.72099972</v>
      </c>
      <c r="C9">
        <v>0.67339998000000001</v>
      </c>
      <c r="D9">
        <v>780.98199463000003</v>
      </c>
      <c r="E9">
        <v>1.39059997</v>
      </c>
      <c r="F9">
        <v>9.9000003020963209E+37</v>
      </c>
      <c r="G9">
        <v>1.4414000499999999</v>
      </c>
      <c r="H9">
        <v>9.9000003020963209E+37</v>
      </c>
      <c r="J9" s="2">
        <f>TREND(Calibration!$A$2:$A$4,Calibration!$B$2:$B$4,C9)</f>
        <v>429.75067525131669</v>
      </c>
      <c r="K9" s="2">
        <f>TREND(Calibration!$A$2:$A$4,Calibration!$C$2:$C$4,E9)</f>
        <v>542.85577959531645</v>
      </c>
      <c r="L9" s="2">
        <f>TREND(Calibration!$A$2:$A$4,Calibration!$D$2:$D$4,G9)</f>
        <v>553.16980029764636</v>
      </c>
    </row>
    <row r="10" spans="1:14" x14ac:dyDescent="0.25">
      <c r="A10">
        <v>40085</v>
      </c>
      <c r="B10">
        <v>14.76200008</v>
      </c>
      <c r="C10">
        <v>0.6724</v>
      </c>
      <c r="D10">
        <v>9.9000003020963209E+37</v>
      </c>
      <c r="E10">
        <v>1.39489996</v>
      </c>
      <c r="F10">
        <v>618.82800293000003</v>
      </c>
      <c r="G10">
        <v>1.43920004</v>
      </c>
      <c r="H10">
        <v>9.9000003020963209E+37</v>
      </c>
      <c r="J10" s="2">
        <f>TREND(Calibration!$A$2:$A$4,Calibration!$B$2:$B$4,C10)</f>
        <v>429.13731669181561</v>
      </c>
      <c r="K10" s="2">
        <f>TREND(Calibration!$A$2:$A$4,Calibration!$C$2:$C$4,E10)</f>
        <v>544.59549331445896</v>
      </c>
      <c r="L10" s="2">
        <f>TREND(Calibration!$A$2:$A$4,Calibration!$D$2:$D$4,G10)</f>
        <v>552.26287046498464</v>
      </c>
    </row>
    <row r="11" spans="1:14" x14ac:dyDescent="0.25">
      <c r="A11">
        <v>45093</v>
      </c>
      <c r="B11">
        <v>14.7329998</v>
      </c>
      <c r="C11">
        <v>0.67449999000000005</v>
      </c>
      <c r="D11">
        <v>793.16699218999997</v>
      </c>
      <c r="E11">
        <v>1.39489996</v>
      </c>
      <c r="F11">
        <v>875.42901611000002</v>
      </c>
      <c r="G11">
        <v>1.4386999600000001</v>
      </c>
      <c r="H11">
        <v>9.9000003020963209E+37</v>
      </c>
      <c r="J11" s="2">
        <f>TREND(Calibration!$A$2:$A$4,Calibration!$B$2:$B$4,C11)</f>
        <v>430.42538929463433</v>
      </c>
      <c r="K11" s="2">
        <f>TREND(Calibration!$A$2:$A$4,Calibration!$C$2:$C$4,E11)</f>
        <v>544.59549331445896</v>
      </c>
      <c r="L11" s="2">
        <f>TREND(Calibration!$A$2:$A$4,Calibration!$D$2:$D$4,G11)</f>
        <v>552.05671800626055</v>
      </c>
    </row>
    <row r="12" spans="1:14" x14ac:dyDescent="0.25">
      <c r="A12">
        <v>50086</v>
      </c>
      <c r="B12">
        <v>14.63300037</v>
      </c>
      <c r="C12">
        <v>0.66860001999999996</v>
      </c>
      <c r="D12">
        <v>9.9000003020963209E+37</v>
      </c>
      <c r="E12">
        <v>1.4013999699999999</v>
      </c>
      <c r="F12">
        <v>775.02899170000001</v>
      </c>
      <c r="G12">
        <v>1.4397000099999999</v>
      </c>
      <c r="H12">
        <v>9.9000003020963209E+37</v>
      </c>
      <c r="J12" s="2">
        <f>TREND(Calibration!$A$2:$A$4,Calibration!$B$2:$B$4,C12)</f>
        <v>426.8065198169453</v>
      </c>
      <c r="K12" s="2">
        <f>TREND(Calibration!$A$2:$A$4,Calibration!$C$2:$C$4,E12)</f>
        <v>547.2253032841478</v>
      </c>
      <c r="L12" s="2">
        <f>TREND(Calibration!$A$2:$A$4,Calibration!$D$2:$D$4,G12)</f>
        <v>552.46897757742306</v>
      </c>
    </row>
    <row r="13" spans="1:14" x14ac:dyDescent="0.25">
      <c r="A13">
        <v>55085</v>
      </c>
      <c r="B13">
        <v>14.602999690000001</v>
      </c>
      <c r="C13">
        <v>0.67559999000000004</v>
      </c>
      <c r="D13">
        <v>743.23297118999994</v>
      </c>
      <c r="E13">
        <v>1.3674000500000001</v>
      </c>
      <c r="F13">
        <v>1333.3800048799999</v>
      </c>
      <c r="G13">
        <v>1.4380999800000001</v>
      </c>
      <c r="H13">
        <v>9.9000003020963209E+37</v>
      </c>
      <c r="J13" s="2">
        <f>TREND(Calibration!$A$2:$A$4,Calibration!$B$2:$B$4,C13)</f>
        <v>431.10009720424364</v>
      </c>
      <c r="K13" s="2">
        <f>TREND(Calibration!$A$2:$A$4,Calibration!$C$2:$C$4,E13)</f>
        <v>533.46942774170611</v>
      </c>
      <c r="L13" s="2">
        <f>TREND(Calibration!$A$2:$A$4,Calibration!$D$2:$D$4,G13)</f>
        <v>551.80938287551101</v>
      </c>
    </row>
    <row r="14" spans="1:14" x14ac:dyDescent="0.25">
      <c r="A14">
        <v>60086</v>
      </c>
      <c r="B14">
        <v>14.574000359999999</v>
      </c>
      <c r="C14">
        <v>0.67400002000000003</v>
      </c>
      <c r="D14">
        <v>9.9000003020963209E+37</v>
      </c>
      <c r="E14">
        <v>1.39380002</v>
      </c>
      <c r="F14">
        <v>711.16998291000004</v>
      </c>
      <c r="G14">
        <v>1.4376000200000001</v>
      </c>
      <c r="H14">
        <v>9.9000003020963209E+37</v>
      </c>
      <c r="J14" s="2">
        <f>TREND(Calibration!$A$2:$A$4,Calibration!$B$2:$B$4,C14)</f>
        <v>430.11872228230033</v>
      </c>
      <c r="K14" s="2">
        <f>TREND(Calibration!$A$2:$A$4,Calibration!$C$2:$C$4,E14)</f>
        <v>544.15047351017245</v>
      </c>
      <c r="L14" s="2">
        <f>TREND(Calibration!$A$2:$A$4,Calibration!$D$2:$D$4,G14)</f>
        <v>551.60327988546203</v>
      </c>
    </row>
    <row r="15" spans="1:14" x14ac:dyDescent="0.25">
      <c r="A15">
        <v>65087</v>
      </c>
      <c r="B15">
        <v>14.65499973</v>
      </c>
      <c r="C15">
        <v>0.68150001999999998</v>
      </c>
      <c r="D15">
        <v>632.72497558999999</v>
      </c>
      <c r="E15">
        <v>1.41760004</v>
      </c>
      <c r="F15">
        <v>9.9000003020963209E+37</v>
      </c>
      <c r="G15">
        <v>1.4380999800000001</v>
      </c>
      <c r="H15">
        <v>9.9000003020963209E+37</v>
      </c>
      <c r="J15" s="2">
        <f>TREND(Calibration!$A$2:$A$4,Calibration!$B$2:$B$4,C15)</f>
        <v>434.71900348418217</v>
      </c>
      <c r="K15" s="2">
        <f>TREND(Calibration!$A$2:$A$4,Calibration!$C$2:$C$4,E15)</f>
        <v>553.77961713838181</v>
      </c>
      <c r="L15" s="2">
        <f>TREND(Calibration!$A$2:$A$4,Calibration!$D$2:$D$4,G15)</f>
        <v>551.80938287551101</v>
      </c>
    </row>
    <row r="16" spans="1:14" x14ac:dyDescent="0.25">
      <c r="A16">
        <v>70088</v>
      </c>
      <c r="B16">
        <v>14.75800037</v>
      </c>
      <c r="C16">
        <v>0.67940003000000004</v>
      </c>
      <c r="D16">
        <v>1234.4670410199999</v>
      </c>
      <c r="E16">
        <v>1.36899996</v>
      </c>
      <c r="F16">
        <v>9.9000003020963209E+37</v>
      </c>
      <c r="G16">
        <v>1.43649995</v>
      </c>
      <c r="H16">
        <v>9.9000003020963209E+37</v>
      </c>
      <c r="J16" s="2">
        <f>TREND(Calibration!$A$2:$A$4,Calibration!$B$2:$B$4,C16)</f>
        <v>433.43093088136357</v>
      </c>
      <c r="K16" s="2">
        <f>TREND(Calibration!$A$2:$A$4,Calibration!$C$2:$C$4,E16)</f>
        <v>534.11672817179851</v>
      </c>
      <c r="L16" s="2">
        <f>TREND(Calibration!$A$2:$A$4,Calibration!$D$2:$D$4,G16)</f>
        <v>551.14978817359872</v>
      </c>
    </row>
    <row r="17" spans="1:12" x14ac:dyDescent="0.25">
      <c r="A17">
        <v>75088</v>
      </c>
      <c r="B17">
        <v>14.836000439999999</v>
      </c>
      <c r="C17">
        <v>0.67779999999999996</v>
      </c>
      <c r="D17">
        <v>9.9000003020963209E+37</v>
      </c>
      <c r="E17">
        <v>1.4003000299999999</v>
      </c>
      <c r="F17">
        <v>9.9000003020963209E+37</v>
      </c>
      <c r="G17">
        <v>1.43649995</v>
      </c>
      <c r="H17">
        <v>9.9000003020963209E+37</v>
      </c>
      <c r="J17" s="2">
        <f>TREND(Calibration!$A$2:$A$4,Calibration!$B$2:$B$4,C17)</f>
        <v>432.44951915717058</v>
      </c>
      <c r="K17" s="2">
        <f>TREND(Calibration!$A$2:$A$4,Calibration!$C$2:$C$4,E17)</f>
        <v>546.7802834798614</v>
      </c>
      <c r="L17" s="2">
        <f>TREND(Calibration!$A$2:$A$4,Calibration!$D$2:$D$4,G17)</f>
        <v>551.14978817359872</v>
      </c>
    </row>
    <row r="18" spans="1:12" x14ac:dyDescent="0.25">
      <c r="A18">
        <v>80090</v>
      </c>
      <c r="B18">
        <v>14.911000250000001</v>
      </c>
      <c r="C18">
        <v>0.67879999000000002</v>
      </c>
      <c r="D18">
        <v>1206.02404785</v>
      </c>
      <c r="E18">
        <v>1.36360002</v>
      </c>
      <c r="F18">
        <v>9.9000003020963209E+37</v>
      </c>
      <c r="G18">
        <v>1.4327000400000001</v>
      </c>
      <c r="H18">
        <v>9.9000003020963209E+37</v>
      </c>
      <c r="J18" s="2">
        <f>TREND(Calibration!$A$2:$A$4,Calibration!$B$2:$B$4,C18)</f>
        <v>433.06288385037993</v>
      </c>
      <c r="K18" s="2">
        <f>TREND(Calibration!$A$2:$A$4,Calibration!$C$2:$C$4,E18)</f>
        <v>531.93199060251436</v>
      </c>
      <c r="L18" s="2">
        <f>TREND(Calibration!$A$2:$A$4,Calibration!$D$2:$D$4,G18)</f>
        <v>549.58331723008939</v>
      </c>
    </row>
    <row r="19" spans="1:12" x14ac:dyDescent="0.25">
      <c r="A19">
        <v>85088</v>
      </c>
      <c r="B19">
        <v>14.90699959</v>
      </c>
      <c r="C19">
        <v>0.67290002000000004</v>
      </c>
      <c r="D19">
        <v>1369.95605469</v>
      </c>
      <c r="E19">
        <v>1.3787000199999999</v>
      </c>
      <c r="F19">
        <v>9.9000003020963209E+37</v>
      </c>
      <c r="G19">
        <v>1.4327000400000001</v>
      </c>
      <c r="H19">
        <v>9.9000003020963209E+37</v>
      </c>
      <c r="J19" s="2">
        <f>TREND(Calibration!$A$2:$A$4,Calibration!$B$2:$B$4,C19)</f>
        <v>429.44401437269096</v>
      </c>
      <c r="K19" s="2">
        <f>TREND(Calibration!$A$2:$A$4,Calibration!$C$2:$C$4,E19)</f>
        <v>538.04123205634335</v>
      </c>
      <c r="L19" s="2">
        <f>TREND(Calibration!$A$2:$A$4,Calibration!$D$2:$D$4,G19)</f>
        <v>549.58331723008939</v>
      </c>
    </row>
    <row r="20" spans="1:12" x14ac:dyDescent="0.25">
      <c r="A20">
        <v>90088</v>
      </c>
      <c r="B20">
        <v>14.87199974</v>
      </c>
      <c r="C20">
        <v>0.67610002000000002</v>
      </c>
      <c r="D20">
        <v>981.79101562000005</v>
      </c>
      <c r="E20">
        <v>1.3840999599999999</v>
      </c>
      <c r="F20">
        <v>9.9000003020963209E+37</v>
      </c>
      <c r="G20">
        <v>1.4289000000000001</v>
      </c>
      <c r="H20">
        <v>9.9000003020963209E+37</v>
      </c>
      <c r="J20" s="2">
        <f>TREND(Calibration!$A$2:$A$4,Calibration!$B$2:$B$4,C20)</f>
        <v>431.40680101882725</v>
      </c>
      <c r="K20" s="2">
        <f>TREND(Calibration!$A$2:$A$4,Calibration!$C$2:$C$4,E20)</f>
        <v>540.2259696256275</v>
      </c>
      <c r="L20" s="2">
        <f>TREND(Calibration!$A$2:$A$4,Calibration!$D$2:$D$4,G20)</f>
        <v>548.01679269551539</v>
      </c>
    </row>
    <row r="21" spans="1:12" x14ac:dyDescent="0.25">
      <c r="A21">
        <v>95087</v>
      </c>
      <c r="B21">
        <v>14.78100014</v>
      </c>
      <c r="C21">
        <v>0.66479999000000001</v>
      </c>
      <c r="D21">
        <v>-9.9000003020963209E+37</v>
      </c>
      <c r="E21">
        <v>1.35979998</v>
      </c>
      <c r="F21">
        <v>9.9000003020963209E+37</v>
      </c>
      <c r="G21">
        <v>1.4294999799999999</v>
      </c>
      <c r="H21">
        <v>9.9000003020963209E+37</v>
      </c>
      <c r="J21" s="2">
        <f>TREND(Calibration!$A$2:$A$4,Calibration!$B$2:$B$4,C21)</f>
        <v>424.4756922735337</v>
      </c>
      <c r="K21" s="2">
        <f>TREND(Calibration!$A$2:$A$4,Calibration!$C$2:$C$4,E21)</f>
        <v>530.39454941746749</v>
      </c>
      <c r="L21" s="2">
        <f>TREND(Calibration!$A$2:$A$4,Calibration!$D$2:$D$4,G21)</f>
        <v>548.26412782626494</v>
      </c>
    </row>
    <row r="22" spans="1:12" x14ac:dyDescent="0.25">
      <c r="A22">
        <v>100090</v>
      </c>
      <c r="B22">
        <v>14.696000099999999</v>
      </c>
      <c r="C22">
        <v>0.66799998000000005</v>
      </c>
      <c r="D22">
        <v>397.19100952000002</v>
      </c>
      <c r="E22">
        <v>1.3550000200000001</v>
      </c>
      <c r="F22">
        <v>9.9000003020963209E+37</v>
      </c>
      <c r="G22">
        <v>1.4333000199999999</v>
      </c>
      <c r="H22">
        <v>1296.95800781</v>
      </c>
      <c r="J22" s="2">
        <f>TREND(Calibration!$A$2:$A$4,Calibration!$B$2:$B$4,C22)</f>
        <v>426.43847278596172</v>
      </c>
      <c r="K22" s="2">
        <f>TREND(Calibration!$A$2:$A$4,Calibration!$C$2:$C$4,E22)</f>
        <v>528.45255507251909</v>
      </c>
      <c r="L22" s="2">
        <f>TREND(Calibration!$A$2:$A$4,Calibration!$D$2:$D$4,G22)</f>
        <v>549.83065236083894</v>
      </c>
    </row>
    <row r="23" spans="1:12" x14ac:dyDescent="0.25">
      <c r="A23">
        <v>105088</v>
      </c>
      <c r="B23">
        <v>14.61200047</v>
      </c>
      <c r="C23">
        <v>0.66369997999999997</v>
      </c>
      <c r="D23">
        <v>9.9000003020963209E+37</v>
      </c>
      <c r="E23">
        <v>1.35169995</v>
      </c>
      <c r="F23">
        <v>9.9000003020963209E+37</v>
      </c>
      <c r="G23">
        <v>1.43429995</v>
      </c>
      <c r="H23">
        <v>9.9000003020963209E+37</v>
      </c>
      <c r="J23" s="2">
        <f>TREND(Calibration!$A$2:$A$4,Calibration!$B$2:$B$4,C23)</f>
        <v>423.80097823021606</v>
      </c>
      <c r="K23" s="2">
        <f>TREND(Calibration!$A$2:$A$4,Calibration!$C$2:$C$4,E23)</f>
        <v>527.1173945132781</v>
      </c>
      <c r="L23" s="2">
        <f>TREND(Calibration!$A$2:$A$4,Calibration!$D$2:$D$4,G23)</f>
        <v>550.24286246332656</v>
      </c>
    </row>
    <row r="24" spans="1:12" x14ac:dyDescent="0.25">
      <c r="A24">
        <v>110088</v>
      </c>
      <c r="B24">
        <v>14.56000042</v>
      </c>
      <c r="C24">
        <v>0.65240001999999997</v>
      </c>
      <c r="D24">
        <v>9.9000003020963209E+37</v>
      </c>
      <c r="E24">
        <v>1.34689999</v>
      </c>
      <c r="F24">
        <v>1303.3439941399999</v>
      </c>
      <c r="G24">
        <v>1.43490005</v>
      </c>
      <c r="H24">
        <v>9.9000003020963209E+37</v>
      </c>
      <c r="J24" s="2">
        <f>TREND(Calibration!$A$2:$A$4,Calibration!$B$2:$B$4,C24)</f>
        <v>416.86991242088044</v>
      </c>
      <c r="K24" s="2">
        <f>TREND(Calibration!$A$2:$A$4,Calibration!$C$2:$C$4,E24)</f>
        <v>525.1754001683297</v>
      </c>
      <c r="L24" s="2">
        <f>TREND(Calibration!$A$2:$A$4,Calibration!$D$2:$D$4,G24)</f>
        <v>550.49024706275122</v>
      </c>
    </row>
    <row r="25" spans="1:12" x14ac:dyDescent="0.25">
      <c r="A25">
        <v>115090</v>
      </c>
      <c r="B25">
        <v>14.59300041</v>
      </c>
      <c r="C25">
        <v>0.64859997999999996</v>
      </c>
      <c r="D25">
        <v>847.19000243999994</v>
      </c>
      <c r="E25">
        <v>1.3501000400000001</v>
      </c>
      <c r="F25">
        <v>1191.48706055</v>
      </c>
      <c r="G25">
        <v>1.4327000400000001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526.4700940831857</v>
      </c>
      <c r="L25" s="2">
        <f>TREND(Calibration!$A$2:$A$4,Calibration!$D$2:$D$4,G25)</f>
        <v>549.58331723008939</v>
      </c>
    </row>
    <row r="26" spans="1:12" x14ac:dyDescent="0.25">
      <c r="A26">
        <v>120090</v>
      </c>
      <c r="B26">
        <v>14.68299961</v>
      </c>
      <c r="C26">
        <v>0.64370000000000005</v>
      </c>
      <c r="D26">
        <v>751.86602783000001</v>
      </c>
      <c r="E26">
        <v>1.38030005</v>
      </c>
      <c r="F26">
        <v>879.93798828000001</v>
      </c>
      <c r="G26">
        <v>1.43219995</v>
      </c>
      <c r="H26">
        <v>9.9000003020963209E+37</v>
      </c>
      <c r="J26" s="2">
        <f>TREND(Calibration!$A$2:$A$4,Calibration!$B$2:$B$4,C26)</f>
        <v>411.53357395928094</v>
      </c>
      <c r="K26" s="2">
        <f>TREND(Calibration!$A$2:$A$4,Calibration!$C$2:$C$4,E26)</f>
        <v>538.68858103669902</v>
      </c>
      <c r="L26" s="2">
        <f>TREND(Calibration!$A$2:$A$4,Calibration!$D$2:$D$4,G26)</f>
        <v>549.37716064897575</v>
      </c>
    </row>
    <row r="27" spans="1:12" x14ac:dyDescent="0.25">
      <c r="A27">
        <v>125090</v>
      </c>
      <c r="B27">
        <v>14.79699993</v>
      </c>
      <c r="C27">
        <v>0.64209998000000001</v>
      </c>
      <c r="D27">
        <v>689.43597411999997</v>
      </c>
      <c r="E27">
        <v>1.37329996</v>
      </c>
      <c r="F27">
        <v>912.31500243999994</v>
      </c>
      <c r="G27">
        <v>1.43219995</v>
      </c>
      <c r="H27">
        <v>9.9000003020963209E+37</v>
      </c>
      <c r="J27" s="2">
        <f>TREND(Calibration!$A$2:$A$4,Calibration!$B$2:$B$4,C27)</f>
        <v>410.55216836879629</v>
      </c>
      <c r="K27" s="2">
        <f>TREND(Calibration!$A$2:$A$4,Calibration!$C$2:$C$4,E27)</f>
        <v>535.85644593679615</v>
      </c>
      <c r="L27" s="2">
        <f>TREND(Calibration!$A$2:$A$4,Calibration!$D$2:$D$4,G27)</f>
        <v>549.37716064897575</v>
      </c>
    </row>
    <row r="28" spans="1:12" x14ac:dyDescent="0.25">
      <c r="A28">
        <v>130099</v>
      </c>
      <c r="B28">
        <v>14.911000250000001</v>
      </c>
      <c r="C28">
        <v>0.64209998000000001</v>
      </c>
      <c r="D28">
        <v>841.75598145000004</v>
      </c>
      <c r="E28">
        <v>1.3511999800000001</v>
      </c>
      <c r="F28">
        <v>869.14501953000001</v>
      </c>
      <c r="G28">
        <v>1.43110001</v>
      </c>
      <c r="H28">
        <v>9.9000003020963209E+37</v>
      </c>
      <c r="J28" s="2">
        <f>TREND(Calibration!$A$2:$A$4,Calibration!$B$2:$B$4,C28)</f>
        <v>410.55216836879629</v>
      </c>
      <c r="K28" s="2">
        <f>TREND(Calibration!$A$2:$A$4,Calibration!$C$2:$C$4,E28)</f>
        <v>526.9151138874721</v>
      </c>
      <c r="L28" s="2">
        <f>TREND(Calibration!$A$2:$A$4,Calibration!$D$2:$D$4,G28)</f>
        <v>548.92372252817722</v>
      </c>
    </row>
    <row r="29" spans="1:12" x14ac:dyDescent="0.25">
      <c r="A29">
        <v>135090</v>
      </c>
      <c r="B29">
        <v>14.894000050000001</v>
      </c>
      <c r="C29">
        <v>0.64050001000000001</v>
      </c>
      <c r="D29">
        <v>1303.48706055</v>
      </c>
      <c r="E29">
        <v>1.3550000200000001</v>
      </c>
      <c r="F29">
        <v>374.40499878000003</v>
      </c>
      <c r="G29">
        <v>1.43219995</v>
      </c>
      <c r="H29">
        <v>9.9000003020963209E+37</v>
      </c>
      <c r="J29" s="2">
        <f>TREND(Calibration!$A$2:$A$4,Calibration!$B$2:$B$4,C29)</f>
        <v>409.57079344685292</v>
      </c>
      <c r="K29" s="2">
        <f>TREND(Calibration!$A$2:$A$4,Calibration!$C$2:$C$4,E29)</f>
        <v>528.45255507251909</v>
      </c>
      <c r="L29" s="2">
        <f>TREND(Calibration!$A$2:$A$4,Calibration!$D$2:$D$4,G29)</f>
        <v>549.37716064897575</v>
      </c>
    </row>
    <row r="30" spans="1:12" x14ac:dyDescent="0.25">
      <c r="A30">
        <v>140089</v>
      </c>
      <c r="B30">
        <v>14.92300034</v>
      </c>
      <c r="C30">
        <v>0.64429997999999999</v>
      </c>
      <c r="D30">
        <v>496.25500488</v>
      </c>
      <c r="E30">
        <v>1.34630001</v>
      </c>
      <c r="F30">
        <v>9.9000003020963209E+37</v>
      </c>
      <c r="G30">
        <v>1.4294999799999999</v>
      </c>
      <c r="H30">
        <v>9.9000003020963209E+37</v>
      </c>
      <c r="J30" s="2">
        <f>TREND(Calibration!$A$2:$A$4,Calibration!$B$2:$B$4,C30)</f>
        <v>411.90158418801497</v>
      </c>
      <c r="K30" s="2">
        <f>TREND(Calibration!$A$2:$A$4,Calibration!$C$2:$C$4,E30)</f>
        <v>524.93265694399406</v>
      </c>
      <c r="L30" s="2">
        <f>TREND(Calibration!$A$2:$A$4,Calibration!$D$2:$D$4,G30)</f>
        <v>548.26412782626494</v>
      </c>
    </row>
    <row r="31" spans="1:12" x14ac:dyDescent="0.25">
      <c r="A31">
        <v>145090</v>
      </c>
      <c r="B31">
        <v>14.78100014</v>
      </c>
      <c r="C31">
        <v>0.63990002999999995</v>
      </c>
      <c r="D31">
        <v>9.9000003020963209E+37</v>
      </c>
      <c r="E31">
        <v>1.34200001</v>
      </c>
      <c r="F31">
        <v>342.20599364999998</v>
      </c>
      <c r="G31">
        <v>1.4337999800000001</v>
      </c>
      <c r="H31">
        <v>9.9000003020963209E+37</v>
      </c>
      <c r="J31" s="2">
        <f>TREND(Calibration!$A$2:$A$4,Calibration!$B$2:$B$4,C31)</f>
        <v>409.2027832181189</v>
      </c>
      <c r="K31" s="2">
        <f>TREND(Calibration!$A$2:$A$4,Calibration!$C$2:$C$4,E31)</f>
        <v>523.19293917899643</v>
      </c>
      <c r="L31" s="2">
        <f>TREND(Calibration!$A$2:$A$4,Calibration!$D$2:$D$4,G31)</f>
        <v>550.03675535088803</v>
      </c>
    </row>
    <row r="32" spans="1:12" x14ac:dyDescent="0.25">
      <c r="A32">
        <v>150089</v>
      </c>
      <c r="B32">
        <v>14.755000109999999</v>
      </c>
      <c r="C32">
        <v>0.64160001</v>
      </c>
      <c r="D32">
        <v>157.18899536000001</v>
      </c>
      <c r="E32">
        <v>1.3501000400000001</v>
      </c>
      <c r="F32">
        <v>9.9000003020963209E+37</v>
      </c>
      <c r="G32">
        <v>1.43490005</v>
      </c>
      <c r="H32">
        <v>9.9000003020963209E+37</v>
      </c>
      <c r="J32" s="2">
        <f>TREND(Calibration!$A$2:$A$4,Calibration!$B$2:$B$4,C32)</f>
        <v>410.24550135646228</v>
      </c>
      <c r="K32" s="2">
        <f>TREND(Calibration!$A$2:$A$4,Calibration!$C$2:$C$4,E32)</f>
        <v>526.4700940831857</v>
      </c>
      <c r="L32" s="2">
        <f>TREND(Calibration!$A$2:$A$4,Calibration!$D$2:$D$4,G32)</f>
        <v>550.49024706275122</v>
      </c>
    </row>
    <row r="33" spans="1:12" x14ac:dyDescent="0.25">
      <c r="A33">
        <v>155091</v>
      </c>
      <c r="B33">
        <v>14.68000031</v>
      </c>
      <c r="C33">
        <v>0.63889998000000003</v>
      </c>
      <c r="D33">
        <v>1346.4499511700001</v>
      </c>
      <c r="E33">
        <v>1.33280003</v>
      </c>
      <c r="F33">
        <v>1343.2449951200001</v>
      </c>
      <c r="G33">
        <v>1.43490005</v>
      </c>
      <c r="H33">
        <v>9.9000003020963209E+37</v>
      </c>
      <c r="J33" s="2">
        <f>TREND(Calibration!$A$2:$A$4,Calibration!$B$2:$B$4,C33)</f>
        <v>408.58938172265999</v>
      </c>
      <c r="K33" s="2">
        <f>TREND(Calibration!$A$2:$A$4,Calibration!$C$2:$C$4,E33)</f>
        <v>519.4707604246654</v>
      </c>
      <c r="L33" s="2">
        <f>TREND(Calibration!$A$2:$A$4,Calibration!$D$2:$D$4,G33)</f>
        <v>550.49024706275122</v>
      </c>
    </row>
    <row r="34" spans="1:12" x14ac:dyDescent="0.25">
      <c r="A34">
        <v>160091</v>
      </c>
      <c r="B34">
        <v>14.61200047</v>
      </c>
      <c r="C34">
        <v>0.63940001000000002</v>
      </c>
      <c r="D34">
        <v>9.9000003020963209E+37</v>
      </c>
      <c r="E34">
        <v>1.3230999699999999</v>
      </c>
      <c r="F34">
        <v>312.40899658000001</v>
      </c>
      <c r="G34">
        <v>1.43649995</v>
      </c>
      <c r="H34">
        <v>9.9000003020963209E+37</v>
      </c>
      <c r="J34" s="2">
        <f>TREND(Calibration!$A$2:$A$4,Calibration!$B$2:$B$4,C34)</f>
        <v>408.89608553724361</v>
      </c>
      <c r="K34" s="2">
        <f>TREND(Calibration!$A$2:$A$4,Calibration!$C$2:$C$4,E34)</f>
        <v>515.54625654012034</v>
      </c>
      <c r="L34" s="2">
        <f>TREND(Calibration!$A$2:$A$4,Calibration!$D$2:$D$4,G34)</f>
        <v>551.14978817359872</v>
      </c>
    </row>
    <row r="35" spans="1:12" x14ac:dyDescent="0.25">
      <c r="A35">
        <v>165091</v>
      </c>
      <c r="B35">
        <v>14.692999840000001</v>
      </c>
      <c r="C35">
        <v>0.64370000000000005</v>
      </c>
      <c r="D35">
        <v>197.74600219999999</v>
      </c>
      <c r="E35">
        <v>1.3269000099999999</v>
      </c>
      <c r="F35">
        <v>9.9000003020963209E+37</v>
      </c>
      <c r="G35">
        <v>1.43429995</v>
      </c>
      <c r="H35">
        <v>1214.41796875</v>
      </c>
      <c r="J35" s="2">
        <f>TREND(Calibration!$A$2:$A$4,Calibration!$B$2:$B$4,C35)</f>
        <v>411.53357395928094</v>
      </c>
      <c r="K35" s="2">
        <f>TREND(Calibration!$A$2:$A$4,Calibration!$C$2:$C$4,E35)</f>
        <v>517.08369772516733</v>
      </c>
      <c r="L35" s="2">
        <f>TREND(Calibration!$A$2:$A$4,Calibration!$D$2:$D$4,G35)</f>
        <v>550.24286246332656</v>
      </c>
    </row>
    <row r="36" spans="1:12" x14ac:dyDescent="0.25">
      <c r="A36">
        <v>170091</v>
      </c>
      <c r="B36">
        <v>14.777999879999999</v>
      </c>
      <c r="C36">
        <v>0.64429997999999999</v>
      </c>
      <c r="D36">
        <v>1161.4630127</v>
      </c>
      <c r="E36">
        <v>1.3538999599999999</v>
      </c>
      <c r="F36">
        <v>1100.67004395</v>
      </c>
      <c r="G36">
        <v>1.4327000400000001</v>
      </c>
      <c r="H36">
        <v>9.9000003020963209E+37</v>
      </c>
      <c r="J36" s="2">
        <f>TREND(Calibration!$A$2:$A$4,Calibration!$B$2:$B$4,C36)</f>
        <v>411.90158418801497</v>
      </c>
      <c r="K36" s="2">
        <f>TREND(Calibration!$A$2:$A$4,Calibration!$C$2:$C$4,E36)</f>
        <v>528.00748671796941</v>
      </c>
      <c r="L36" s="2">
        <f>TREND(Calibration!$A$2:$A$4,Calibration!$D$2:$D$4,G36)</f>
        <v>549.58331723008939</v>
      </c>
    </row>
    <row r="37" spans="1:12" x14ac:dyDescent="0.25">
      <c r="A37">
        <v>175092</v>
      </c>
      <c r="B37">
        <v>14.85499954</v>
      </c>
      <c r="C37">
        <v>0.64429997999999999</v>
      </c>
      <c r="D37">
        <v>1255.1629638700001</v>
      </c>
      <c r="E37">
        <v>1.3451999400000001</v>
      </c>
      <c r="F37">
        <v>9.9000003020963209E+37</v>
      </c>
      <c r="G37">
        <v>1.43110001</v>
      </c>
      <c r="H37">
        <v>9.9000003020963209E+37</v>
      </c>
      <c r="J37" s="2">
        <f>TREND(Calibration!$A$2:$A$4,Calibration!$B$2:$B$4,C37)</f>
        <v>411.90158418801497</v>
      </c>
      <c r="K37" s="2">
        <f>TREND(Calibration!$A$2:$A$4,Calibration!$C$2:$C$4,E37)</f>
        <v>524.48758454358915</v>
      </c>
      <c r="L37" s="2">
        <f>TREND(Calibration!$A$2:$A$4,Calibration!$D$2:$D$4,G37)</f>
        <v>548.92372252817722</v>
      </c>
    </row>
    <row r="38" spans="1:12" x14ac:dyDescent="0.25">
      <c r="A38">
        <v>180092</v>
      </c>
      <c r="B38">
        <v>14.875</v>
      </c>
      <c r="C38">
        <v>0.64529996999999995</v>
      </c>
      <c r="D38">
        <v>9.9000003020963209E+37</v>
      </c>
      <c r="E38">
        <v>1.35549998</v>
      </c>
      <c r="F38">
        <v>1259.4139404299999</v>
      </c>
      <c r="G38">
        <v>1.4327000400000001</v>
      </c>
      <c r="H38">
        <v>9.9000003020963209E+37</v>
      </c>
      <c r="J38" s="2">
        <f>TREND(Calibration!$A$2:$A$4,Calibration!$B$2:$B$4,C38)</f>
        <v>412.51494888122426</v>
      </c>
      <c r="K38" s="2">
        <f>TREND(Calibration!$A$2:$A$4,Calibration!$C$2:$C$4,E38)</f>
        <v>528.65483165246985</v>
      </c>
      <c r="L38" s="2">
        <f>TREND(Calibration!$A$2:$A$4,Calibration!$D$2:$D$4,G38)</f>
        <v>549.58331723008939</v>
      </c>
    </row>
    <row r="39" spans="1:12" x14ac:dyDescent="0.25">
      <c r="A39">
        <v>185091</v>
      </c>
      <c r="B39">
        <v>14.89099979</v>
      </c>
      <c r="C39">
        <v>0.64209998000000001</v>
      </c>
      <c r="D39">
        <v>1310.4229736299999</v>
      </c>
      <c r="E39">
        <v>1.3436000299999999</v>
      </c>
      <c r="F39">
        <v>1165.0839843700001</v>
      </c>
      <c r="G39">
        <v>1.43490005</v>
      </c>
      <c r="H39">
        <v>9.9000003020963209E+37</v>
      </c>
      <c r="J39" s="2">
        <f>TREND(Calibration!$A$2:$A$4,Calibration!$B$2:$B$4,C39)</f>
        <v>410.55216836879629</v>
      </c>
      <c r="K39" s="2">
        <f>TREND(Calibration!$A$2:$A$4,Calibration!$C$2:$C$4,E39)</f>
        <v>523.84028411349675</v>
      </c>
      <c r="L39" s="2">
        <f>TREND(Calibration!$A$2:$A$4,Calibration!$D$2:$D$4,G39)</f>
        <v>550.49024706275122</v>
      </c>
    </row>
    <row r="40" spans="1:12" x14ac:dyDescent="0.25">
      <c r="A40">
        <v>190092</v>
      </c>
      <c r="B40">
        <v>14.81299973</v>
      </c>
      <c r="C40">
        <v>0.63620001000000004</v>
      </c>
      <c r="D40">
        <v>9.9000003020963209E+37</v>
      </c>
      <c r="E40">
        <v>1.3393000399999999</v>
      </c>
      <c r="F40">
        <v>749.90100098000005</v>
      </c>
      <c r="G40">
        <v>1.4376000200000001</v>
      </c>
      <c r="H40">
        <v>9.9000003020963209E+37</v>
      </c>
      <c r="J40" s="2">
        <f>TREND(Calibration!$A$2:$A$4,Calibration!$B$2:$B$4,C40)</f>
        <v>406.93329889110737</v>
      </c>
      <c r="K40" s="2">
        <f>TREND(Calibration!$A$2:$A$4,Calibration!$C$2:$C$4,E40)</f>
        <v>522.10057039435424</v>
      </c>
      <c r="L40" s="2">
        <f>TREND(Calibration!$A$2:$A$4,Calibration!$D$2:$D$4,G40)</f>
        <v>551.60327988546203</v>
      </c>
    </row>
    <row r="41" spans="1:12" x14ac:dyDescent="0.25">
      <c r="A41">
        <v>195092</v>
      </c>
      <c r="B41">
        <v>14.713000299999999</v>
      </c>
      <c r="C41">
        <v>0.63719999999999999</v>
      </c>
      <c r="D41">
        <v>9.9000003020963209E+37</v>
      </c>
      <c r="E41">
        <v>1.34249997</v>
      </c>
      <c r="F41">
        <v>549.98901366999996</v>
      </c>
      <c r="G41">
        <v>1.43599999</v>
      </c>
      <c r="H41">
        <v>9.9000003020963209E+37</v>
      </c>
      <c r="J41" s="2">
        <f>TREND(Calibration!$A$2:$A$4,Calibration!$B$2:$B$4,C41)</f>
        <v>407.5466635843166</v>
      </c>
      <c r="K41" s="2">
        <f>TREND(Calibration!$A$2:$A$4,Calibration!$C$2:$C$4,E41)</f>
        <v>523.39521575894707</v>
      </c>
      <c r="L41" s="2">
        <f>TREND(Calibration!$A$2:$A$4,Calibration!$D$2:$D$4,G41)</f>
        <v>550.94368518354975</v>
      </c>
    </row>
    <row r="42" spans="1:12" x14ac:dyDescent="0.25">
      <c r="A42">
        <v>200091</v>
      </c>
      <c r="B42">
        <v>14.605999949999999</v>
      </c>
      <c r="C42">
        <v>0.63719999999999999</v>
      </c>
      <c r="D42">
        <v>9.9000003020963209E+37</v>
      </c>
      <c r="E42">
        <v>1.36469996</v>
      </c>
      <c r="F42">
        <v>328.55499268</v>
      </c>
      <c r="G42">
        <v>1.43490005</v>
      </c>
      <c r="H42">
        <v>9.9000003020963209E+37</v>
      </c>
      <c r="J42" s="2">
        <f>TREND(Calibration!$A$2:$A$4,Calibration!$B$2:$B$4,C42)</f>
        <v>407.5466635843166</v>
      </c>
      <c r="K42" s="2">
        <f>TREND(Calibration!$A$2:$A$4,Calibration!$C$2:$C$4,E42)</f>
        <v>532.37701040680076</v>
      </c>
      <c r="L42" s="2">
        <f>TREND(Calibration!$A$2:$A$4,Calibration!$D$2:$D$4,G42)</f>
        <v>550.49024706275122</v>
      </c>
    </row>
    <row r="43" spans="1:12" x14ac:dyDescent="0.25">
      <c r="A43">
        <v>205092</v>
      </c>
      <c r="B43">
        <v>14.52099991</v>
      </c>
      <c r="C43">
        <v>0.63829999999999998</v>
      </c>
      <c r="D43">
        <v>9.9000003020963209E+37</v>
      </c>
      <c r="E43">
        <v>1.3511999800000001</v>
      </c>
      <c r="F43">
        <v>0.40500000000000003</v>
      </c>
      <c r="G43">
        <v>1.4337999800000001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526.9151138874721</v>
      </c>
      <c r="L43" s="2">
        <f>TREND(Calibration!$A$2:$A$4,Calibration!$D$2:$D$4,G43)</f>
        <v>550.03675535088803</v>
      </c>
    </row>
    <row r="44" spans="1:12" x14ac:dyDescent="0.25">
      <c r="A44">
        <v>210091</v>
      </c>
      <c r="B44">
        <v>14.472999570000001</v>
      </c>
      <c r="C44">
        <v>0.64969999</v>
      </c>
      <c r="D44">
        <v>1266.25</v>
      </c>
      <c r="E44">
        <v>1.3581999499999999</v>
      </c>
      <c r="F44">
        <v>244.10600281000001</v>
      </c>
      <c r="G44">
        <v>1.4354000099999999</v>
      </c>
      <c r="H44">
        <v>9.9000003020963209E+37</v>
      </c>
      <c r="J44" s="2">
        <f>TREND(Calibration!$A$2:$A$4,Calibration!$B$2:$B$4,C44)</f>
        <v>415.21379278707821</v>
      </c>
      <c r="K44" s="2">
        <f>TREND(Calibration!$A$2:$A$4,Calibration!$C$2:$C$4,E44)</f>
        <v>529.74720043711181</v>
      </c>
      <c r="L44" s="2">
        <f>TREND(Calibration!$A$2:$A$4,Calibration!$D$2:$D$4,G44)</f>
        <v>550.6963500528002</v>
      </c>
    </row>
    <row r="45" spans="1:12" x14ac:dyDescent="0.25">
      <c r="A45">
        <v>215091</v>
      </c>
      <c r="B45">
        <v>14.53100014</v>
      </c>
      <c r="C45">
        <v>0.65130001000000004</v>
      </c>
      <c r="D45">
        <v>1077.06994629</v>
      </c>
      <c r="E45">
        <v>1.3603999600000001</v>
      </c>
      <c r="F45">
        <v>359.04998778999999</v>
      </c>
      <c r="G45">
        <v>1.4333000199999999</v>
      </c>
      <c r="H45">
        <v>9.9000003020963209E+37</v>
      </c>
      <c r="J45" s="2">
        <f>TREND(Calibration!$A$2:$A$4,Calibration!$B$2:$B$4,C45)</f>
        <v>416.19519837756286</v>
      </c>
      <c r="K45" s="2">
        <f>TREND(Calibration!$A$2:$A$4,Calibration!$C$2:$C$4,E45)</f>
        <v>530.63729264180313</v>
      </c>
      <c r="L45" s="2">
        <f>TREND(Calibration!$A$2:$A$4,Calibration!$D$2:$D$4,G45)</f>
        <v>549.83065236083894</v>
      </c>
    </row>
    <row r="46" spans="1:12" x14ac:dyDescent="0.25">
      <c r="A46">
        <v>220092</v>
      </c>
      <c r="B46">
        <v>14.68999958</v>
      </c>
      <c r="C46">
        <v>0.65509998999999997</v>
      </c>
      <c r="D46">
        <v>564.92102050999995</v>
      </c>
      <c r="E46">
        <v>1.3797999599999999</v>
      </c>
      <c r="F46">
        <v>9.9000003020963209E+37</v>
      </c>
      <c r="G46">
        <v>1.4294999799999999</v>
      </c>
      <c r="H46">
        <v>9.9000003020963209E+37</v>
      </c>
      <c r="J46" s="2">
        <f>TREND(Calibration!$A$2:$A$4,Calibration!$B$2:$B$4,C46)</f>
        <v>418.52599525243312</v>
      </c>
      <c r="K46" s="2">
        <f>TREND(Calibration!$A$2:$A$4,Calibration!$C$2:$C$4,E46)</f>
        <v>538.48625186062986</v>
      </c>
      <c r="L46" s="2">
        <f>TREND(Calibration!$A$2:$A$4,Calibration!$D$2:$D$4,G46)</f>
        <v>548.26412782626494</v>
      </c>
    </row>
    <row r="47" spans="1:12" x14ac:dyDescent="0.25">
      <c r="A47">
        <v>225092</v>
      </c>
      <c r="B47">
        <v>14.836000439999999</v>
      </c>
      <c r="C47">
        <v>0.66589999</v>
      </c>
      <c r="D47">
        <v>896.89001465000001</v>
      </c>
      <c r="E47">
        <v>1.38030005</v>
      </c>
      <c r="F47">
        <v>9.9000003020963209E+37</v>
      </c>
      <c r="G47">
        <v>1.4315999699999999</v>
      </c>
      <c r="H47">
        <v>9.9000003020963209E+37</v>
      </c>
      <c r="J47" s="2">
        <f>TREND(Calibration!$A$2:$A$4,Calibration!$B$2:$B$4,C47)</f>
        <v>425.15040018314306</v>
      </c>
      <c r="K47" s="2">
        <f>TREND(Calibration!$A$2:$A$4,Calibration!$C$2:$C$4,E47)</f>
        <v>538.68858103669902</v>
      </c>
      <c r="L47" s="2">
        <f>TREND(Calibration!$A$2:$A$4,Calibration!$D$2:$D$4,G47)</f>
        <v>549.12982551822608</v>
      </c>
    </row>
    <row r="48" spans="1:12" x14ac:dyDescent="0.25">
      <c r="A48">
        <v>230091</v>
      </c>
      <c r="B48">
        <v>14.920000079999999</v>
      </c>
      <c r="C48">
        <v>0.66700000000000004</v>
      </c>
      <c r="D48">
        <v>999.48999022999999</v>
      </c>
      <c r="E48">
        <v>1.38139999</v>
      </c>
      <c r="F48">
        <v>9.9000003020963209E+37</v>
      </c>
      <c r="G48">
        <v>1.4333000199999999</v>
      </c>
      <c r="H48">
        <v>9.9000003020963209E+37</v>
      </c>
      <c r="J48" s="2">
        <f>TREND(Calibration!$A$2:$A$4,Calibration!$B$2:$B$4,C48)</f>
        <v>425.8251142264607</v>
      </c>
      <c r="K48" s="2">
        <f>TREND(Calibration!$A$2:$A$4,Calibration!$C$2:$C$4,E48)</f>
        <v>539.13360084098554</v>
      </c>
      <c r="L48" s="2">
        <f>TREND(Calibration!$A$2:$A$4,Calibration!$D$2:$D$4,G48)</f>
        <v>549.83065236083894</v>
      </c>
    </row>
    <row r="49" spans="1:12" x14ac:dyDescent="0.25">
      <c r="A49">
        <v>235091</v>
      </c>
      <c r="B49">
        <v>14.93299961</v>
      </c>
      <c r="C49">
        <v>0.66799998000000005</v>
      </c>
      <c r="D49">
        <v>9.9000003020963209E+37</v>
      </c>
      <c r="E49">
        <v>1.3852000200000001</v>
      </c>
      <c r="F49">
        <v>615.42401123000002</v>
      </c>
      <c r="G49">
        <v>1.4327000400000001</v>
      </c>
      <c r="H49">
        <v>9.9000003020963209E+37</v>
      </c>
      <c r="J49" s="2">
        <f>TREND(Calibration!$A$2:$A$4,Calibration!$B$2:$B$4,C49)</f>
        <v>426.43847278596172</v>
      </c>
      <c r="K49" s="2">
        <f>TREND(Calibration!$A$2:$A$4,Calibration!$C$2:$C$4,E49)</f>
        <v>540.67103798017718</v>
      </c>
      <c r="L49" s="2">
        <f>TREND(Calibration!$A$2:$A$4,Calibration!$D$2:$D$4,G49)</f>
        <v>549.58331723008939</v>
      </c>
    </row>
    <row r="50" spans="1:12" x14ac:dyDescent="0.25">
      <c r="A50">
        <v>240092</v>
      </c>
      <c r="B50">
        <v>14.875</v>
      </c>
      <c r="C50">
        <v>0.67339998000000001</v>
      </c>
      <c r="D50">
        <v>926.20599364999998</v>
      </c>
      <c r="E50">
        <v>1.38740003</v>
      </c>
      <c r="F50">
        <v>784.60101318</v>
      </c>
      <c r="G50">
        <v>1.42999995</v>
      </c>
      <c r="H50">
        <v>9.9000003020963209E+37</v>
      </c>
      <c r="J50" s="2">
        <f>TREND(Calibration!$A$2:$A$4,Calibration!$B$2:$B$4,C50)</f>
        <v>429.75067525131669</v>
      </c>
      <c r="K50" s="2">
        <f>TREND(Calibration!$A$2:$A$4,Calibration!$C$2:$C$4,E50)</f>
        <v>541.56113018486838</v>
      </c>
      <c r="L50" s="2">
        <f>TREND(Calibration!$A$2:$A$4,Calibration!$D$2:$D$4,G50)</f>
        <v>548.47023493870358</v>
      </c>
    </row>
    <row r="51" spans="1:12" x14ac:dyDescent="0.25">
      <c r="A51">
        <v>245091</v>
      </c>
      <c r="B51">
        <v>14.75800037</v>
      </c>
      <c r="C51">
        <v>0.6724</v>
      </c>
      <c r="D51">
        <v>9.9000003020963209E+37</v>
      </c>
      <c r="E51">
        <v>1.37549996</v>
      </c>
      <c r="F51">
        <v>908.28698729999996</v>
      </c>
      <c r="G51">
        <v>1.43219995</v>
      </c>
      <c r="H51">
        <v>9.9000003020963209E+37</v>
      </c>
      <c r="J51" s="2">
        <f>TREND(Calibration!$A$2:$A$4,Calibration!$B$2:$B$4,C51)</f>
        <v>429.13731669181561</v>
      </c>
      <c r="K51" s="2">
        <f>TREND(Calibration!$A$2:$A$4,Calibration!$C$2:$C$4,E51)</f>
        <v>536.74653409563211</v>
      </c>
      <c r="L51" s="2">
        <f>TREND(Calibration!$A$2:$A$4,Calibration!$D$2:$D$4,G51)</f>
        <v>549.37716064897575</v>
      </c>
    </row>
    <row r="52" spans="1:12" x14ac:dyDescent="0.25">
      <c r="A52">
        <v>250092</v>
      </c>
      <c r="B52">
        <v>14.67399979</v>
      </c>
      <c r="C52">
        <v>0.67449999000000005</v>
      </c>
      <c r="D52">
        <v>833.90502930000002</v>
      </c>
      <c r="E52">
        <v>1.36580002</v>
      </c>
      <c r="F52">
        <v>1092.79296875</v>
      </c>
      <c r="G52">
        <v>1.4294999799999999</v>
      </c>
      <c r="H52">
        <v>9.9000003020963209E+37</v>
      </c>
      <c r="J52" s="2">
        <f>TREND(Calibration!$A$2:$A$4,Calibration!$B$2:$B$4,C52)</f>
        <v>430.42538929463433</v>
      </c>
      <c r="K52" s="2">
        <f>TREND(Calibration!$A$2:$A$4,Calibration!$C$2:$C$4,E52)</f>
        <v>532.82207876135044</v>
      </c>
      <c r="L52" s="2">
        <f>TREND(Calibration!$A$2:$A$4,Calibration!$D$2:$D$4,G52)</f>
        <v>548.26412782626494</v>
      </c>
    </row>
    <row r="53" spans="1:12" x14ac:dyDescent="0.25">
      <c r="A53">
        <v>255091</v>
      </c>
      <c r="B53">
        <v>14.62199974</v>
      </c>
      <c r="C53">
        <v>0.67830002</v>
      </c>
      <c r="D53">
        <v>702.87402343999997</v>
      </c>
      <c r="E53">
        <v>1.3711999699999999</v>
      </c>
      <c r="F53">
        <v>9.9000003020963209E+37</v>
      </c>
      <c r="G53">
        <v>1.43649995</v>
      </c>
      <c r="H53">
        <v>9.9000003020963209E+37</v>
      </c>
      <c r="J53" s="2">
        <f>TREND(Calibration!$A$2:$A$4,Calibration!$B$2:$B$4,C53)</f>
        <v>432.75621683804593</v>
      </c>
      <c r="K53" s="2">
        <f>TREND(Calibration!$A$2:$A$4,Calibration!$C$2:$C$4,E53)</f>
        <v>535.00682037648971</v>
      </c>
      <c r="L53" s="2">
        <f>TREND(Calibration!$A$2:$A$4,Calibration!$D$2:$D$4,G53)</f>
        <v>551.14978817359872</v>
      </c>
    </row>
    <row r="54" spans="1:12" x14ac:dyDescent="0.25">
      <c r="A54">
        <v>260092</v>
      </c>
      <c r="B54">
        <v>14.614999770000001</v>
      </c>
      <c r="C54">
        <v>0.6724</v>
      </c>
      <c r="D54">
        <v>9.9000003020963209E+37</v>
      </c>
      <c r="E54">
        <v>1.37220001</v>
      </c>
      <c r="F54">
        <v>639.90698241999996</v>
      </c>
      <c r="G54">
        <v>1.4380999800000001</v>
      </c>
      <c r="H54">
        <v>9.9000003020963209E+37</v>
      </c>
      <c r="J54" s="2">
        <f>TREND(Calibration!$A$2:$A$4,Calibration!$B$2:$B$4,C54)</f>
        <v>429.13731669181561</v>
      </c>
      <c r="K54" s="2">
        <f>TREND(Calibration!$A$2:$A$4,Calibration!$C$2:$C$4,E54)</f>
        <v>535.41142208665451</v>
      </c>
      <c r="L54" s="2">
        <f>TREND(Calibration!$A$2:$A$4,Calibration!$D$2:$D$4,G54)</f>
        <v>551.80938287551101</v>
      </c>
    </row>
    <row r="55" spans="1:12" x14ac:dyDescent="0.25">
      <c r="A55">
        <v>265103</v>
      </c>
      <c r="B55">
        <v>14.68700027</v>
      </c>
      <c r="C55">
        <v>0.67339998000000001</v>
      </c>
      <c r="D55">
        <v>1031.5260009799999</v>
      </c>
      <c r="E55">
        <v>1.34689999</v>
      </c>
      <c r="F55">
        <v>1194.5119628899999</v>
      </c>
      <c r="G55">
        <v>1.4397000099999999</v>
      </c>
      <c r="H55">
        <v>9.9000003020963209E+37</v>
      </c>
      <c r="J55" s="2">
        <f>TREND(Calibration!$A$2:$A$4,Calibration!$B$2:$B$4,C55)</f>
        <v>429.75067525131669</v>
      </c>
      <c r="K55" s="2">
        <f>TREND(Calibration!$A$2:$A$4,Calibration!$C$2:$C$4,E55)</f>
        <v>525.1754001683297</v>
      </c>
      <c r="L55" s="2">
        <f>TREND(Calibration!$A$2:$A$4,Calibration!$D$2:$D$4,G55)</f>
        <v>552.46897757742306</v>
      </c>
    </row>
    <row r="56" spans="1:12" x14ac:dyDescent="0.25">
      <c r="A56">
        <v>270091</v>
      </c>
      <c r="B56">
        <v>14.75199986</v>
      </c>
      <c r="C56">
        <v>0.66589999</v>
      </c>
      <c r="D56">
        <v>9.9000003020963209E+37</v>
      </c>
      <c r="E56">
        <v>1.3479000299999999</v>
      </c>
      <c r="F56">
        <v>828.96398925999995</v>
      </c>
      <c r="G56">
        <v>1.4327000400000001</v>
      </c>
      <c r="H56">
        <v>9.9000003020963209E+37</v>
      </c>
      <c r="J56" s="2">
        <f>TREND(Calibration!$A$2:$A$4,Calibration!$B$2:$B$4,C56)</f>
        <v>425.15040018314306</v>
      </c>
      <c r="K56" s="2">
        <f>TREND(Calibration!$A$2:$A$4,Calibration!$C$2:$C$4,E56)</f>
        <v>525.58000187849439</v>
      </c>
      <c r="L56" s="2">
        <f>TREND(Calibration!$A$2:$A$4,Calibration!$D$2:$D$4,G56)</f>
        <v>549.58331723008939</v>
      </c>
    </row>
    <row r="57" spans="1:12" x14ac:dyDescent="0.25">
      <c r="A57">
        <v>275091</v>
      </c>
      <c r="B57">
        <v>14.875</v>
      </c>
      <c r="C57">
        <v>0.66700000000000004</v>
      </c>
      <c r="D57">
        <v>876.67297363</v>
      </c>
      <c r="E57">
        <v>1.34200001</v>
      </c>
      <c r="F57">
        <v>9.9000003020963209E+37</v>
      </c>
      <c r="G57">
        <v>1.4327000400000001</v>
      </c>
      <c r="H57">
        <v>9.9000003020963209E+37</v>
      </c>
      <c r="J57" s="2">
        <f>TREND(Calibration!$A$2:$A$4,Calibration!$B$2:$B$4,C57)</f>
        <v>425.8251142264607</v>
      </c>
      <c r="K57" s="2">
        <f>TREND(Calibration!$A$2:$A$4,Calibration!$C$2:$C$4,E57)</f>
        <v>523.19293917899643</v>
      </c>
      <c r="L57" s="2">
        <f>TREND(Calibration!$A$2:$A$4,Calibration!$D$2:$D$4,G57)</f>
        <v>549.58331723008939</v>
      </c>
    </row>
    <row r="58" spans="1:12" x14ac:dyDescent="0.25">
      <c r="A58">
        <v>280091</v>
      </c>
      <c r="B58">
        <v>14.93500042</v>
      </c>
      <c r="C58">
        <v>0.67019998999999997</v>
      </c>
      <c r="D58">
        <v>1179.95605469</v>
      </c>
      <c r="E58">
        <v>1.3387999500000001</v>
      </c>
      <c r="F58">
        <v>9.9000003020963209E+37</v>
      </c>
      <c r="G58">
        <v>1.43219995</v>
      </c>
      <c r="H58">
        <v>9.9000003020963209E+37</v>
      </c>
      <c r="J58" s="2">
        <f>TREND(Calibration!$A$2:$A$4,Calibration!$B$2:$B$4,C58)</f>
        <v>427.78789473888867</v>
      </c>
      <c r="K58" s="2">
        <f>TREND(Calibration!$A$2:$A$4,Calibration!$C$2:$C$4,E58)</f>
        <v>521.89824121828508</v>
      </c>
      <c r="L58" s="2">
        <f>TREND(Calibration!$A$2:$A$4,Calibration!$D$2:$D$4,G58)</f>
        <v>549.37716064897575</v>
      </c>
    </row>
    <row r="59" spans="1:12" x14ac:dyDescent="0.25">
      <c r="A59">
        <v>285092</v>
      </c>
      <c r="B59">
        <v>14.942999840000001</v>
      </c>
      <c r="C59">
        <v>0.66860001999999996</v>
      </c>
      <c r="D59">
        <v>1055.3979492200001</v>
      </c>
      <c r="E59">
        <v>1.33609998</v>
      </c>
      <c r="F59">
        <v>9.9000003020963209E+37</v>
      </c>
      <c r="G59">
        <v>1.42999995</v>
      </c>
      <c r="H59">
        <v>9.9000003020963209E+37</v>
      </c>
      <c r="J59" s="2">
        <f>TREND(Calibration!$A$2:$A$4,Calibration!$B$2:$B$4,C59)</f>
        <v>426.8065198169453</v>
      </c>
      <c r="K59" s="2">
        <f>TREND(Calibration!$A$2:$A$4,Calibration!$C$2:$C$4,E59)</f>
        <v>520.805872433643</v>
      </c>
      <c r="L59" s="2">
        <f>TREND(Calibration!$A$2:$A$4,Calibration!$D$2:$D$4,G59)</f>
        <v>548.47023493870358</v>
      </c>
    </row>
    <row r="60" spans="1:12" x14ac:dyDescent="0.25">
      <c r="A60">
        <v>290092</v>
      </c>
      <c r="B60">
        <v>14.864000320000001</v>
      </c>
      <c r="C60">
        <v>0.66049999000000004</v>
      </c>
      <c r="D60">
        <v>9.9000003020963209E+37</v>
      </c>
      <c r="E60">
        <v>1.33710003</v>
      </c>
      <c r="F60">
        <v>964.47100829999999</v>
      </c>
      <c r="G60">
        <v>1.43060005</v>
      </c>
      <c r="H60">
        <v>9.9000003020963209E+37</v>
      </c>
      <c r="J60" s="2">
        <f>TREND(Calibration!$A$2:$A$4,Calibration!$B$2:$B$4,C60)</f>
        <v>421.83819771778815</v>
      </c>
      <c r="K60" s="2">
        <f>TREND(Calibration!$A$2:$A$4,Calibration!$C$2:$C$4,E60)</f>
        <v>521.21047818966304</v>
      </c>
      <c r="L60" s="2">
        <f>TREND(Calibration!$A$2:$A$4,Calibration!$D$2:$D$4,G60)</f>
        <v>548.71761953812825</v>
      </c>
    </row>
    <row r="61" spans="1:12" x14ac:dyDescent="0.25">
      <c r="A61">
        <v>295092</v>
      </c>
      <c r="B61">
        <v>14.805999760000001</v>
      </c>
      <c r="C61">
        <v>0.65719998000000002</v>
      </c>
      <c r="D61">
        <v>9.9000003020963209E+37</v>
      </c>
      <c r="E61">
        <v>1.3344000600000001</v>
      </c>
      <c r="F61">
        <v>407.84698486000002</v>
      </c>
      <c r="G61">
        <v>1.4294999799999999</v>
      </c>
      <c r="H61">
        <v>9.9000003020963209E+37</v>
      </c>
      <c r="J61" s="2">
        <f>TREND(Calibration!$A$2:$A$4,Calibration!$B$2:$B$4,C61)</f>
        <v>419.81406785525184</v>
      </c>
      <c r="K61" s="2">
        <f>TREND(Calibration!$A$2:$A$4,Calibration!$C$2:$C$4,E61)</f>
        <v>520.11810940502107</v>
      </c>
      <c r="L61" s="2">
        <f>TREND(Calibration!$A$2:$A$4,Calibration!$D$2:$D$4,G61)</f>
        <v>548.26412782626494</v>
      </c>
    </row>
    <row r="62" spans="1:12" x14ac:dyDescent="0.25">
      <c r="A62">
        <v>300092</v>
      </c>
      <c r="B62">
        <v>14.74699974</v>
      </c>
      <c r="C62">
        <v>0.65560001000000001</v>
      </c>
      <c r="D62">
        <v>9.9000003020963209E+37</v>
      </c>
      <c r="E62">
        <v>1.3377000100000001</v>
      </c>
      <c r="F62">
        <v>395.04598999000001</v>
      </c>
      <c r="G62">
        <v>1.43110001</v>
      </c>
      <c r="H62">
        <v>9.9000003020963209E+37</v>
      </c>
      <c r="J62" s="2">
        <f>TREND(Calibration!$A$2:$A$4,Calibration!$B$2:$B$4,C62)</f>
        <v>418.83269293330846</v>
      </c>
      <c r="K62" s="2">
        <f>TREND(Calibration!$A$2:$A$4,Calibration!$C$2:$C$4,E62)</f>
        <v>521.45322141399868</v>
      </c>
      <c r="L62" s="2">
        <f>TREND(Calibration!$A$2:$A$4,Calibration!$D$2:$D$4,G62)</f>
        <v>548.92372252817722</v>
      </c>
    </row>
    <row r="63" spans="1:12" x14ac:dyDescent="0.25">
      <c r="A63">
        <v>305091</v>
      </c>
      <c r="B63">
        <v>14.708000180000001</v>
      </c>
      <c r="C63">
        <v>0.65450001000000002</v>
      </c>
      <c r="D63">
        <v>1365.0510253899999</v>
      </c>
      <c r="E63">
        <v>1.3532999800000001</v>
      </c>
      <c r="F63">
        <v>573.06402588000003</v>
      </c>
      <c r="G63">
        <v>1.4315999699999999</v>
      </c>
      <c r="H63">
        <v>9.9000003020963209E+37</v>
      </c>
      <c r="J63" s="2">
        <f>TREND(Calibration!$A$2:$A$4,Calibration!$B$2:$B$4,C63)</f>
        <v>418.15798502369915</v>
      </c>
      <c r="K63" s="2">
        <f>TREND(Calibration!$A$2:$A$4,Calibration!$C$2:$C$4,E63)</f>
        <v>527.76474349363377</v>
      </c>
      <c r="L63" s="2">
        <f>TREND(Calibration!$A$2:$A$4,Calibration!$D$2:$D$4,G63)</f>
        <v>549.12982551822608</v>
      </c>
    </row>
    <row r="64" spans="1:12" x14ac:dyDescent="0.25">
      <c r="A64">
        <v>310093</v>
      </c>
      <c r="B64">
        <v>14.69200039</v>
      </c>
      <c r="C64">
        <v>0.65130001000000004</v>
      </c>
      <c r="D64">
        <v>427.67700194999998</v>
      </c>
      <c r="E64">
        <v>1.3511999800000001</v>
      </c>
      <c r="F64">
        <v>9.9000003020963209E+37</v>
      </c>
      <c r="G64">
        <v>1.4337999800000001</v>
      </c>
      <c r="H64">
        <v>1259.625</v>
      </c>
      <c r="J64" s="2">
        <f>TREND(Calibration!$A$2:$A$4,Calibration!$B$2:$B$4,C64)</f>
        <v>416.19519837756286</v>
      </c>
      <c r="K64" s="2">
        <f>TREND(Calibration!$A$2:$A$4,Calibration!$C$2:$C$4,E64)</f>
        <v>526.9151138874721</v>
      </c>
      <c r="L64" s="2">
        <f>TREND(Calibration!$A$2:$A$4,Calibration!$D$2:$D$4,G64)</f>
        <v>550.03675535088803</v>
      </c>
    </row>
    <row r="65" spans="1:12" x14ac:dyDescent="0.25">
      <c r="A65">
        <v>315091</v>
      </c>
      <c r="B65">
        <v>14.59500027</v>
      </c>
      <c r="C65">
        <v>0.64910000999999995</v>
      </c>
      <c r="D65">
        <v>9.9000003020963209E+37</v>
      </c>
      <c r="E65">
        <v>1.3442000199999999</v>
      </c>
      <c r="F65">
        <v>1150.1020507799999</v>
      </c>
      <c r="G65">
        <v>1.4333000199999999</v>
      </c>
      <c r="H65">
        <v>9.9000003020963209E+37</v>
      </c>
      <c r="J65" s="2">
        <f>TREND(Calibration!$A$2:$A$4,Calibration!$B$2:$B$4,C65)</f>
        <v>414.84578255834413</v>
      </c>
      <c r="K65" s="2">
        <f>TREND(Calibration!$A$2:$A$4,Calibration!$C$2:$C$4,E65)</f>
        <v>524.08303138368763</v>
      </c>
      <c r="L65" s="2">
        <f>TREND(Calibration!$A$2:$A$4,Calibration!$D$2:$D$4,G65)</f>
        <v>549.83065236083894</v>
      </c>
    </row>
    <row r="66" spans="1:12" x14ac:dyDescent="0.25">
      <c r="A66">
        <v>320092</v>
      </c>
      <c r="B66">
        <v>14.56299973</v>
      </c>
      <c r="C66">
        <v>0.64529996999999995</v>
      </c>
      <c r="D66">
        <v>1221.9659423799999</v>
      </c>
      <c r="E66">
        <v>1.3387999500000001</v>
      </c>
      <c r="F66">
        <v>1174.0469970700001</v>
      </c>
      <c r="G66">
        <v>1.4337999800000001</v>
      </c>
      <c r="H66">
        <v>9.9000003020963209E+37</v>
      </c>
      <c r="J66" s="2">
        <f>TREND(Calibration!$A$2:$A$4,Calibration!$B$2:$B$4,C66)</f>
        <v>412.51494888122426</v>
      </c>
      <c r="K66" s="2">
        <f>TREND(Calibration!$A$2:$A$4,Calibration!$C$2:$C$4,E66)</f>
        <v>521.89824121828508</v>
      </c>
      <c r="L66" s="2">
        <f>TREND(Calibration!$A$2:$A$4,Calibration!$D$2:$D$4,G66)</f>
        <v>550.03675535088803</v>
      </c>
    </row>
    <row r="67" spans="1:12" x14ac:dyDescent="0.25">
      <c r="A67">
        <v>325093</v>
      </c>
      <c r="B67">
        <v>14.57900047</v>
      </c>
      <c r="C67">
        <v>0.64319998</v>
      </c>
      <c r="D67">
        <v>9.9000003020963209E+37</v>
      </c>
      <c r="E67">
        <v>1.34850001</v>
      </c>
      <c r="F67">
        <v>485.47500609999997</v>
      </c>
      <c r="G67">
        <v>1.43110001</v>
      </c>
      <c r="H67">
        <v>9.9000003020963209E+37</v>
      </c>
      <c r="J67" s="2">
        <f>TREND(Calibration!$A$2:$A$4,Calibration!$B$2:$B$4,C67)</f>
        <v>411.2268762784056</v>
      </c>
      <c r="K67" s="2">
        <f>TREND(Calibration!$A$2:$A$4,Calibration!$C$2:$C$4,E67)</f>
        <v>525.82274510283003</v>
      </c>
      <c r="L67" s="2">
        <f>TREND(Calibration!$A$2:$A$4,Calibration!$D$2:$D$4,G67)</f>
        <v>548.92372252817722</v>
      </c>
    </row>
    <row r="68" spans="1:12" x14ac:dyDescent="0.25">
      <c r="A68">
        <v>330092</v>
      </c>
      <c r="B68">
        <v>14.59599972</v>
      </c>
      <c r="C68">
        <v>0.64160001</v>
      </c>
      <c r="D68">
        <v>9.9000003020963209E+37</v>
      </c>
      <c r="E68">
        <v>1.3403999799999999</v>
      </c>
      <c r="F68">
        <v>143.04600525000001</v>
      </c>
      <c r="G68">
        <v>1.43060005</v>
      </c>
      <c r="H68">
        <v>9.9000003020963209E+37</v>
      </c>
      <c r="J68" s="2">
        <f>TREND(Calibration!$A$2:$A$4,Calibration!$B$2:$B$4,C68)</f>
        <v>410.24550135646228</v>
      </c>
      <c r="K68" s="2">
        <f>TREND(Calibration!$A$2:$A$4,Calibration!$C$2:$C$4,E68)</f>
        <v>522.54559019864075</v>
      </c>
      <c r="L68" s="2">
        <f>TREND(Calibration!$A$2:$A$4,Calibration!$D$2:$D$4,G68)</f>
        <v>548.71761953812825</v>
      </c>
    </row>
    <row r="69" spans="1:12" x14ac:dyDescent="0.25">
      <c r="A69">
        <v>335093</v>
      </c>
      <c r="B69">
        <v>14.62300014</v>
      </c>
      <c r="C69">
        <v>0.63990002999999995</v>
      </c>
      <c r="D69">
        <v>999.94598388999998</v>
      </c>
      <c r="E69">
        <v>1.3365999500000001</v>
      </c>
      <c r="F69">
        <v>369.27301025000003</v>
      </c>
      <c r="G69">
        <v>1.4315999699999999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521.00815305944911</v>
      </c>
      <c r="L69" s="2">
        <f>TREND(Calibration!$A$2:$A$4,Calibration!$D$2:$D$4,G69)</f>
        <v>549.12982551822608</v>
      </c>
    </row>
    <row r="70" spans="1:12" x14ac:dyDescent="0.25">
      <c r="A70">
        <v>340092</v>
      </c>
      <c r="B70">
        <v>14.65400028</v>
      </c>
      <c r="C70">
        <v>0.64099996999999997</v>
      </c>
      <c r="D70">
        <v>1147.93200684</v>
      </c>
      <c r="E70">
        <v>1.34739995</v>
      </c>
      <c r="F70">
        <v>691.78497314000003</v>
      </c>
      <c r="G70">
        <v>1.43219995</v>
      </c>
      <c r="H70">
        <v>9.9000003020963209E+37</v>
      </c>
      <c r="J70" s="2">
        <f>TREND(Calibration!$A$2:$A$4,Calibration!$B$2:$B$4,C70)</f>
        <v>409.87745432547865</v>
      </c>
      <c r="K70" s="2">
        <f>TREND(Calibration!$A$2:$A$4,Calibration!$C$2:$C$4,E70)</f>
        <v>525.37767674828046</v>
      </c>
      <c r="L70" s="2">
        <f>TREND(Calibration!$A$2:$A$4,Calibration!$D$2:$D$4,G70)</f>
        <v>549.37716064897575</v>
      </c>
    </row>
    <row r="71" spans="1:12" x14ac:dyDescent="0.25">
      <c r="A71">
        <v>345092</v>
      </c>
      <c r="B71">
        <v>14.647000309999999</v>
      </c>
      <c r="C71">
        <v>0.64800000000000002</v>
      </c>
      <c r="D71">
        <v>595.85302734000004</v>
      </c>
      <c r="E71">
        <v>1.37600005</v>
      </c>
      <c r="F71">
        <v>9.9000003020963209E+37</v>
      </c>
      <c r="G71">
        <v>1.43649995</v>
      </c>
      <c r="H71">
        <v>9.9000003020963209E+37</v>
      </c>
      <c r="J71" s="2">
        <f>TREND(Calibration!$A$2:$A$4,Calibration!$B$2:$B$4,C71)</f>
        <v>414.17106851502655</v>
      </c>
      <c r="K71" s="2">
        <f>TREND(Calibration!$A$2:$A$4,Calibration!$C$2:$C$4,E71)</f>
        <v>536.94886327170138</v>
      </c>
      <c r="L71" s="2">
        <f>TREND(Calibration!$A$2:$A$4,Calibration!$D$2:$D$4,G71)</f>
        <v>551.14978817359872</v>
      </c>
    </row>
    <row r="72" spans="1:12" x14ac:dyDescent="0.25">
      <c r="A72">
        <v>350093</v>
      </c>
      <c r="B72">
        <v>14.571000099999999</v>
      </c>
      <c r="C72">
        <v>0.65289998000000005</v>
      </c>
      <c r="D72">
        <v>758.66998291000004</v>
      </c>
      <c r="E72">
        <v>1.37329996</v>
      </c>
      <c r="F72">
        <v>9.9000003020963209E+37</v>
      </c>
      <c r="G72">
        <v>1.43700004</v>
      </c>
      <c r="H72">
        <v>9.9000003020963209E+37</v>
      </c>
      <c r="J72" s="2">
        <f>TREND(Calibration!$A$2:$A$4,Calibration!$B$2:$B$4,C72)</f>
        <v>417.17657329950623</v>
      </c>
      <c r="K72" s="2">
        <f>TREND(Calibration!$A$2:$A$4,Calibration!$C$2:$C$4,E72)</f>
        <v>535.85644593679615</v>
      </c>
      <c r="L72" s="2">
        <f>TREND(Calibration!$A$2:$A$4,Calibration!$D$2:$D$4,G72)</f>
        <v>551.35594475471237</v>
      </c>
    </row>
    <row r="73" spans="1:12" x14ac:dyDescent="0.25">
      <c r="A73">
        <v>355092</v>
      </c>
      <c r="B73">
        <v>14.51200008</v>
      </c>
      <c r="C73">
        <v>0.64969999</v>
      </c>
      <c r="D73">
        <v>1015.21502686</v>
      </c>
      <c r="E73">
        <v>1.38030005</v>
      </c>
      <c r="F73">
        <v>9.9000003020963209E+37</v>
      </c>
      <c r="G73">
        <v>1.43920004</v>
      </c>
      <c r="H73">
        <v>9.9000003020963209E+37</v>
      </c>
      <c r="J73" s="2">
        <f>TREND(Calibration!$A$2:$A$4,Calibration!$B$2:$B$4,C73)</f>
        <v>415.21379278707821</v>
      </c>
      <c r="K73" s="2">
        <f>TREND(Calibration!$A$2:$A$4,Calibration!$C$2:$C$4,E73)</f>
        <v>538.68858103669902</v>
      </c>
      <c r="L73" s="2">
        <f>TREND(Calibration!$A$2:$A$4,Calibration!$D$2:$D$4,G73)</f>
        <v>552.26287046498464</v>
      </c>
    </row>
    <row r="74" spans="1:12" x14ac:dyDescent="0.25">
      <c r="A74">
        <v>360092</v>
      </c>
      <c r="B74">
        <v>14.536999700000001</v>
      </c>
      <c r="C74">
        <v>0.64910000999999995</v>
      </c>
      <c r="D74">
        <v>1333.8339843700001</v>
      </c>
      <c r="E74">
        <v>1.36090004</v>
      </c>
      <c r="F74">
        <v>9.9000003020963209E+37</v>
      </c>
      <c r="G74">
        <v>1.43920004</v>
      </c>
      <c r="H74">
        <v>9.9000003020963209E+37</v>
      </c>
      <c r="J74" s="2">
        <f>TREND(Calibration!$A$2:$A$4,Calibration!$B$2:$B$4,C74)</f>
        <v>414.84578255834413</v>
      </c>
      <c r="K74" s="2">
        <f>TREND(Calibration!$A$2:$A$4,Calibration!$C$2:$C$4,E74)</f>
        <v>530.83961777201705</v>
      </c>
      <c r="L74" s="2">
        <f>TREND(Calibration!$A$2:$A$4,Calibration!$D$2:$D$4,G74)</f>
        <v>552.26287046498464</v>
      </c>
    </row>
    <row r="75" spans="1:12" x14ac:dyDescent="0.25">
      <c r="A75">
        <v>365092</v>
      </c>
      <c r="B75">
        <v>14.579999920000001</v>
      </c>
      <c r="C75">
        <v>0.64749997999999997</v>
      </c>
      <c r="D75">
        <v>9.9000003020963209E+37</v>
      </c>
      <c r="E75">
        <v>1.3819999700000001</v>
      </c>
      <c r="F75">
        <v>883.93103026999995</v>
      </c>
      <c r="G75">
        <v>1.4407999499999999</v>
      </c>
      <c r="H75">
        <v>9.9000003020963209E+37</v>
      </c>
      <c r="J75" s="2">
        <f>TREND(Calibration!$A$2:$A$4,Calibration!$B$2:$B$4,C75)</f>
        <v>413.8643708341512</v>
      </c>
      <c r="K75" s="2">
        <f>TREND(Calibration!$A$2:$A$4,Calibration!$C$2:$C$4,E75)</f>
        <v>539.37634406532118</v>
      </c>
      <c r="L75" s="2">
        <f>TREND(Calibration!$A$2:$A$4,Calibration!$D$2:$D$4,G75)</f>
        <v>552.9224156982217</v>
      </c>
    </row>
    <row r="76" spans="1:12" x14ac:dyDescent="0.25">
      <c r="A76">
        <v>370092</v>
      </c>
      <c r="B76">
        <v>14.65999985</v>
      </c>
      <c r="C76">
        <v>0.64099996999999997</v>
      </c>
      <c r="D76">
        <v>9.9000003020963209E+37</v>
      </c>
      <c r="E76">
        <v>1.3571000099999999</v>
      </c>
      <c r="F76">
        <v>447.31298828000001</v>
      </c>
      <c r="G76">
        <v>1.43920004</v>
      </c>
      <c r="H76">
        <v>9.9000003020963209E+37</v>
      </c>
      <c r="J76" s="2">
        <f>TREND(Calibration!$A$2:$A$4,Calibration!$B$2:$B$4,C76)</f>
        <v>409.87745432547865</v>
      </c>
      <c r="K76" s="2">
        <f>TREND(Calibration!$A$2:$A$4,Calibration!$C$2:$C$4,E76)</f>
        <v>529.30218063282541</v>
      </c>
      <c r="L76" s="2">
        <f>TREND(Calibration!$A$2:$A$4,Calibration!$D$2:$D$4,G76)</f>
        <v>552.26287046498464</v>
      </c>
    </row>
    <row r="77" spans="1:12" x14ac:dyDescent="0.25">
      <c r="A77">
        <v>375093</v>
      </c>
      <c r="B77">
        <v>14.760000229999999</v>
      </c>
      <c r="C77">
        <v>0.63940001000000002</v>
      </c>
      <c r="D77">
        <v>1302.0290527300001</v>
      </c>
      <c r="E77">
        <v>1.36360002</v>
      </c>
      <c r="F77">
        <v>273.20401000999999</v>
      </c>
      <c r="G77">
        <v>1.4414000499999999</v>
      </c>
      <c r="H77">
        <v>9.9000003020963209E+37</v>
      </c>
      <c r="J77" s="2">
        <f>TREND(Calibration!$A$2:$A$4,Calibration!$B$2:$B$4,C77)</f>
        <v>408.89608553724361</v>
      </c>
      <c r="K77" s="2">
        <f>TREND(Calibration!$A$2:$A$4,Calibration!$C$2:$C$4,E77)</f>
        <v>531.93199060251436</v>
      </c>
      <c r="L77" s="2">
        <f>TREND(Calibration!$A$2:$A$4,Calibration!$D$2:$D$4,G77)</f>
        <v>553.16980029764636</v>
      </c>
    </row>
    <row r="78" spans="1:12" x14ac:dyDescent="0.25">
      <c r="A78">
        <v>380092</v>
      </c>
      <c r="B78">
        <v>14.81099987</v>
      </c>
      <c r="C78">
        <v>0.63889998000000003</v>
      </c>
      <c r="D78">
        <v>1010.75097656</v>
      </c>
      <c r="E78">
        <v>1.3603999600000001</v>
      </c>
      <c r="F78">
        <v>318.91299437999999</v>
      </c>
      <c r="G78">
        <v>1.4407999499999999</v>
      </c>
      <c r="H78">
        <v>9.9000003020963209E+37</v>
      </c>
      <c r="J78" s="2">
        <f>TREND(Calibration!$A$2:$A$4,Calibration!$B$2:$B$4,C78)</f>
        <v>408.58938172265999</v>
      </c>
      <c r="K78" s="2">
        <f>TREND(Calibration!$A$2:$A$4,Calibration!$C$2:$C$4,E78)</f>
        <v>530.63729264180313</v>
      </c>
      <c r="L78" s="2">
        <f>TREND(Calibration!$A$2:$A$4,Calibration!$D$2:$D$4,G78)</f>
        <v>552.9224156982217</v>
      </c>
    </row>
    <row r="79" spans="1:12" x14ac:dyDescent="0.25">
      <c r="A79">
        <v>385093</v>
      </c>
      <c r="B79">
        <v>14.8409996</v>
      </c>
      <c r="C79">
        <v>0.63669997</v>
      </c>
      <c r="D79">
        <v>913.50897216999999</v>
      </c>
      <c r="E79">
        <v>1.38139999</v>
      </c>
      <c r="F79">
        <v>759.29797363</v>
      </c>
      <c r="G79">
        <v>1.44029999</v>
      </c>
      <c r="H79">
        <v>9.9000003020963209E+37</v>
      </c>
      <c r="J79" s="2">
        <f>TREND(Calibration!$A$2:$A$4,Calibration!$B$2:$B$4,C79)</f>
        <v>407.23995976973305</v>
      </c>
      <c r="K79" s="2">
        <f>TREND(Calibration!$A$2:$A$4,Calibration!$C$2:$C$4,E79)</f>
        <v>539.13360084098554</v>
      </c>
      <c r="L79" s="2">
        <f>TREND(Calibration!$A$2:$A$4,Calibration!$D$2:$D$4,G79)</f>
        <v>552.71631270817272</v>
      </c>
    </row>
    <row r="80" spans="1:12" x14ac:dyDescent="0.25">
      <c r="A80">
        <v>390094</v>
      </c>
      <c r="B80">
        <v>14.821999549999999</v>
      </c>
      <c r="C80">
        <v>0.64529996999999995</v>
      </c>
      <c r="D80">
        <v>604.03100586000005</v>
      </c>
      <c r="E80">
        <v>1.39380002</v>
      </c>
      <c r="F80">
        <v>9.9000003020963209E+37</v>
      </c>
      <c r="G80">
        <v>1.4386999600000001</v>
      </c>
      <c r="H80">
        <v>9.9000003020963209E+37</v>
      </c>
      <c r="J80" s="2">
        <f>TREND(Calibration!$A$2:$A$4,Calibration!$B$2:$B$4,C80)</f>
        <v>412.51494888122426</v>
      </c>
      <c r="K80" s="2">
        <f>TREND(Calibration!$A$2:$A$4,Calibration!$C$2:$C$4,E80)</f>
        <v>544.15047351017245</v>
      </c>
      <c r="L80" s="2">
        <f>TREND(Calibration!$A$2:$A$4,Calibration!$D$2:$D$4,G80)</f>
        <v>552.05671800626055</v>
      </c>
    </row>
    <row r="81" spans="1:12" x14ac:dyDescent="0.25">
      <c r="A81">
        <v>395093</v>
      </c>
      <c r="B81">
        <v>14.739999770000001</v>
      </c>
      <c r="C81">
        <v>0.63779998000000004</v>
      </c>
      <c r="D81">
        <v>1092.2819824200001</v>
      </c>
      <c r="E81">
        <v>1.3840999599999999</v>
      </c>
      <c r="F81">
        <v>9.9000003020963209E+37</v>
      </c>
      <c r="G81">
        <v>1.4386999600000001</v>
      </c>
      <c r="H81">
        <v>9.9000003020963209E+37</v>
      </c>
      <c r="J81" s="2">
        <f>TREND(Calibration!$A$2:$A$4,Calibration!$B$2:$B$4,C81)</f>
        <v>407.91467381305068</v>
      </c>
      <c r="K81" s="2">
        <f>TREND(Calibration!$A$2:$A$4,Calibration!$C$2:$C$4,E81)</f>
        <v>540.2259696256275</v>
      </c>
      <c r="L81" s="2">
        <f>TREND(Calibration!$A$2:$A$4,Calibration!$D$2:$D$4,G81)</f>
        <v>552.05671800626055</v>
      </c>
    </row>
    <row r="82" spans="1:12" x14ac:dyDescent="0.25">
      <c r="A82">
        <v>400094</v>
      </c>
      <c r="B82">
        <v>14.60999966</v>
      </c>
      <c r="C82">
        <v>0.64480000999999998</v>
      </c>
      <c r="D82">
        <v>848.83697510000002</v>
      </c>
      <c r="E82">
        <v>1.3835999999999999</v>
      </c>
      <c r="F82">
        <v>9.9000003020963209E+37</v>
      </c>
      <c r="G82">
        <v>1.4376000200000001</v>
      </c>
      <c r="H82">
        <v>9.9000003020963209E+37</v>
      </c>
      <c r="J82" s="2">
        <f>TREND(Calibration!$A$2:$A$4,Calibration!$B$2:$B$4,C82)</f>
        <v>412.20828800259852</v>
      </c>
      <c r="K82" s="2">
        <f>TREND(Calibration!$A$2:$A$4,Calibration!$C$2:$C$4,E82)</f>
        <v>540.02369304567674</v>
      </c>
      <c r="L82" s="2">
        <f>TREND(Calibration!$A$2:$A$4,Calibration!$D$2:$D$4,G82)</f>
        <v>551.60327988546203</v>
      </c>
    </row>
    <row r="83" spans="1:12" x14ac:dyDescent="0.25">
      <c r="A83">
        <v>405104</v>
      </c>
      <c r="B83">
        <v>14.52900028</v>
      </c>
      <c r="C83">
        <v>0.64590000999999997</v>
      </c>
      <c r="D83">
        <v>1340.7459716799999</v>
      </c>
      <c r="E83">
        <v>1.38250005</v>
      </c>
      <c r="F83">
        <v>9.9000003020963209E+37</v>
      </c>
      <c r="G83">
        <v>1.43700004</v>
      </c>
      <c r="H83">
        <v>9.9000003020963209E+37</v>
      </c>
      <c r="J83" s="2">
        <f>TREND(Calibration!$A$2:$A$4,Calibration!$B$2:$B$4,C83)</f>
        <v>412.88299591220789</v>
      </c>
      <c r="K83" s="2">
        <f>TREND(Calibration!$A$2:$A$4,Calibration!$C$2:$C$4,E83)</f>
        <v>539.5786691955351</v>
      </c>
      <c r="L83" s="2">
        <f>TREND(Calibration!$A$2:$A$4,Calibration!$D$2:$D$4,G83)</f>
        <v>551.35594475471237</v>
      </c>
    </row>
    <row r="84" spans="1:12" x14ac:dyDescent="0.25">
      <c r="A84">
        <v>410094</v>
      </c>
      <c r="B84">
        <v>14.536000250000001</v>
      </c>
      <c r="C84">
        <v>0.64800000000000002</v>
      </c>
      <c r="D84">
        <v>731.81701659999999</v>
      </c>
      <c r="E84">
        <v>1.3679000100000001</v>
      </c>
      <c r="F84">
        <v>9.9000003020963209E+37</v>
      </c>
      <c r="G84">
        <v>1.4380999800000001</v>
      </c>
      <c r="H84">
        <v>9.9000003020963209E+37</v>
      </c>
      <c r="J84" s="2">
        <f>TREND(Calibration!$A$2:$A$4,Calibration!$B$2:$B$4,C84)</f>
        <v>414.17106851502655</v>
      </c>
      <c r="K84" s="2">
        <f>TREND(Calibration!$A$2:$A$4,Calibration!$C$2:$C$4,E84)</f>
        <v>533.67170432165676</v>
      </c>
      <c r="L84" s="2">
        <f>TREND(Calibration!$A$2:$A$4,Calibration!$D$2:$D$4,G84)</f>
        <v>551.80938287551101</v>
      </c>
    </row>
    <row r="85" spans="1:12" x14ac:dyDescent="0.25">
      <c r="A85">
        <v>415093</v>
      </c>
      <c r="B85">
        <v>14.583999629999999</v>
      </c>
      <c r="C85">
        <v>0.65240001999999997</v>
      </c>
      <c r="D85">
        <v>1046.23205566</v>
      </c>
      <c r="E85">
        <v>1.3770999900000001</v>
      </c>
      <c r="F85">
        <v>9.9000003020963209E+37</v>
      </c>
      <c r="G85">
        <v>1.43599999</v>
      </c>
      <c r="H85">
        <v>9.9000003020963209E+37</v>
      </c>
      <c r="J85" s="2">
        <f>TREND(Calibration!$A$2:$A$4,Calibration!$B$2:$B$4,C85)</f>
        <v>416.86991242088044</v>
      </c>
      <c r="K85" s="2">
        <f>TREND(Calibration!$A$2:$A$4,Calibration!$C$2:$C$4,E85)</f>
        <v>537.39388307598779</v>
      </c>
      <c r="L85" s="2">
        <f>TREND(Calibration!$A$2:$A$4,Calibration!$D$2:$D$4,G85)</f>
        <v>550.94368518354975</v>
      </c>
    </row>
    <row r="86" spans="1:12" x14ac:dyDescent="0.25">
      <c r="A86">
        <v>420093</v>
      </c>
      <c r="B86">
        <v>14.67199993</v>
      </c>
      <c r="C86">
        <v>0.65450001000000002</v>
      </c>
      <c r="D86">
        <v>9.9000003020963209E+37</v>
      </c>
      <c r="E86">
        <v>1.37390006</v>
      </c>
      <c r="F86">
        <v>9.9000003020963209E+37</v>
      </c>
      <c r="G86">
        <v>1.43490005</v>
      </c>
      <c r="H86">
        <v>9.9000003020963209E+37</v>
      </c>
      <c r="J86" s="2">
        <f>TREND(Calibration!$A$2:$A$4,Calibration!$B$2:$B$4,C86)</f>
        <v>418.15798502369915</v>
      </c>
      <c r="K86" s="2">
        <f>TREND(Calibration!$A$2:$A$4,Calibration!$C$2:$C$4,E86)</f>
        <v>536.09923771139495</v>
      </c>
      <c r="L86" s="2">
        <f>TREND(Calibration!$A$2:$A$4,Calibration!$D$2:$D$4,G86)</f>
        <v>550.49024706275122</v>
      </c>
    </row>
    <row r="87" spans="1:12" x14ac:dyDescent="0.25">
      <c r="A87">
        <v>425094</v>
      </c>
      <c r="B87">
        <v>14.80200005</v>
      </c>
      <c r="C87">
        <v>0.65990000999999998</v>
      </c>
      <c r="D87">
        <v>743.96301270000004</v>
      </c>
      <c r="E87">
        <v>1.36899996</v>
      </c>
      <c r="F87">
        <v>9.9000003020963209E+37</v>
      </c>
      <c r="G87">
        <v>1.4354000099999999</v>
      </c>
      <c r="H87">
        <v>9.9000003020963209E+37</v>
      </c>
      <c r="J87" s="2">
        <f>TREND(Calibration!$A$2:$A$4,Calibration!$B$2:$B$4,C87)</f>
        <v>421.47018748905407</v>
      </c>
      <c r="K87" s="2">
        <f>TREND(Calibration!$A$2:$A$4,Calibration!$C$2:$C$4,E87)</f>
        <v>534.11672817179851</v>
      </c>
      <c r="L87" s="2">
        <f>TREND(Calibration!$A$2:$A$4,Calibration!$D$2:$D$4,G87)</f>
        <v>550.6963500528002</v>
      </c>
    </row>
    <row r="88" spans="1:12" x14ac:dyDescent="0.25">
      <c r="A88">
        <v>430093</v>
      </c>
      <c r="B88">
        <v>14.88300037</v>
      </c>
      <c r="C88">
        <v>0.65939999000000005</v>
      </c>
      <c r="D88">
        <v>877.10400390999996</v>
      </c>
      <c r="E88">
        <v>1.39059997</v>
      </c>
      <c r="F88">
        <v>9.9000003020963209E+37</v>
      </c>
      <c r="G88">
        <v>1.43649995</v>
      </c>
      <c r="H88">
        <v>9.9000003020963209E+37</v>
      </c>
      <c r="J88" s="2">
        <f>TREND(Calibration!$A$2:$A$4,Calibration!$B$2:$B$4,C88)</f>
        <v>421.16348980817878</v>
      </c>
      <c r="K88" s="2">
        <f>TREND(Calibration!$A$2:$A$4,Calibration!$C$2:$C$4,E88)</f>
        <v>542.85577959531645</v>
      </c>
      <c r="L88" s="2">
        <f>TREND(Calibration!$A$2:$A$4,Calibration!$D$2:$D$4,G88)</f>
        <v>551.14978817359872</v>
      </c>
    </row>
    <row r="89" spans="1:12" x14ac:dyDescent="0.25">
      <c r="A89">
        <v>435093</v>
      </c>
      <c r="B89">
        <v>14.92500019</v>
      </c>
      <c r="C89">
        <v>0.65780002000000004</v>
      </c>
      <c r="D89">
        <v>723.40502930000002</v>
      </c>
      <c r="E89">
        <v>1.3852000200000001</v>
      </c>
      <c r="F89">
        <v>1236.2189941399999</v>
      </c>
      <c r="G89">
        <v>1.44029999</v>
      </c>
      <c r="H89">
        <v>9.9000003020963209E+37</v>
      </c>
      <c r="J89" s="2">
        <f>TREND(Calibration!$A$2:$A$4,Calibration!$B$2:$B$4,C89)</f>
        <v>420.18211488623547</v>
      </c>
      <c r="K89" s="2">
        <f>TREND(Calibration!$A$2:$A$4,Calibration!$C$2:$C$4,E89)</f>
        <v>540.67103798017718</v>
      </c>
      <c r="L89" s="2">
        <f>TREND(Calibration!$A$2:$A$4,Calibration!$D$2:$D$4,G89)</f>
        <v>552.71631270817272</v>
      </c>
    </row>
    <row r="90" spans="1:12" x14ac:dyDescent="0.25">
      <c r="A90">
        <v>440093</v>
      </c>
      <c r="B90">
        <v>14.876000400000001</v>
      </c>
      <c r="C90">
        <v>0.66320002</v>
      </c>
      <c r="D90">
        <v>564.20599364999998</v>
      </c>
      <c r="E90">
        <v>1.38569999</v>
      </c>
      <c r="F90">
        <v>1004.3099975600001</v>
      </c>
      <c r="G90">
        <v>1.44029999</v>
      </c>
      <c r="H90">
        <v>9.9000003020963209E+37</v>
      </c>
      <c r="J90" s="2">
        <f>TREND(Calibration!$A$2:$A$4,Calibration!$B$2:$B$4,C90)</f>
        <v>423.49431735159038</v>
      </c>
      <c r="K90" s="2">
        <f>TREND(Calibration!$A$2:$A$4,Calibration!$C$2:$C$4,E90)</f>
        <v>540.87331860598317</v>
      </c>
      <c r="L90" s="2">
        <f>TREND(Calibration!$A$2:$A$4,Calibration!$D$2:$D$4,G90)</f>
        <v>552.71631270817272</v>
      </c>
    </row>
    <row r="91" spans="1:12" x14ac:dyDescent="0.25">
      <c r="A91">
        <v>445094</v>
      </c>
      <c r="B91">
        <v>14.82800007</v>
      </c>
      <c r="C91">
        <v>0.66320002</v>
      </c>
      <c r="D91">
        <v>872.35900878999996</v>
      </c>
      <c r="E91">
        <v>1.37600005</v>
      </c>
      <c r="F91">
        <v>866.57897949000005</v>
      </c>
      <c r="G91">
        <v>1.43649995</v>
      </c>
      <c r="H91">
        <v>9.9000003020963209E+37</v>
      </c>
      <c r="J91" s="2">
        <f>TREND(Calibration!$A$2:$A$4,Calibration!$B$2:$B$4,C91)</f>
        <v>423.49431735159038</v>
      </c>
      <c r="K91" s="2">
        <f>TREND(Calibration!$A$2:$A$4,Calibration!$C$2:$C$4,E91)</f>
        <v>536.94886327170138</v>
      </c>
      <c r="L91" s="2">
        <f>TREND(Calibration!$A$2:$A$4,Calibration!$D$2:$D$4,G91)</f>
        <v>551.14978817359872</v>
      </c>
    </row>
    <row r="92" spans="1:12" x14ac:dyDescent="0.25">
      <c r="A92">
        <v>450093</v>
      </c>
      <c r="B92">
        <v>14.727000240000001</v>
      </c>
      <c r="C92">
        <v>0.66589999</v>
      </c>
      <c r="D92">
        <v>824.62402343999997</v>
      </c>
      <c r="E92">
        <v>1.3852000200000001</v>
      </c>
      <c r="F92">
        <v>750.23101807</v>
      </c>
      <c r="G92">
        <v>1.43920004</v>
      </c>
      <c r="H92">
        <v>9.9000003020963209E+37</v>
      </c>
      <c r="J92" s="2">
        <f>TREND(Calibration!$A$2:$A$4,Calibration!$B$2:$B$4,C92)</f>
        <v>425.15040018314306</v>
      </c>
      <c r="K92" s="2">
        <f>TREND(Calibration!$A$2:$A$4,Calibration!$C$2:$C$4,E92)</f>
        <v>540.67103798017718</v>
      </c>
      <c r="L92" s="2">
        <f>TREND(Calibration!$A$2:$A$4,Calibration!$D$2:$D$4,G92)</f>
        <v>552.26287046498464</v>
      </c>
    </row>
    <row r="93" spans="1:12" x14ac:dyDescent="0.25">
      <c r="A93">
        <v>455094</v>
      </c>
      <c r="B93">
        <v>14.67500019</v>
      </c>
      <c r="C93">
        <v>0.66210002000000001</v>
      </c>
      <c r="D93">
        <v>9.9000003020963209E+37</v>
      </c>
      <c r="E93">
        <v>1.37329996</v>
      </c>
      <c r="F93">
        <v>441.04098511000001</v>
      </c>
      <c r="G93">
        <v>1.4376000200000001</v>
      </c>
      <c r="H93">
        <v>9.9000003020963209E+37</v>
      </c>
      <c r="J93" s="2">
        <f>TREND(Calibration!$A$2:$A$4,Calibration!$B$2:$B$4,C93)</f>
        <v>422.81960944198107</v>
      </c>
      <c r="K93" s="2">
        <f>TREND(Calibration!$A$2:$A$4,Calibration!$C$2:$C$4,E93)</f>
        <v>535.85644593679615</v>
      </c>
      <c r="L93" s="2">
        <f>TREND(Calibration!$A$2:$A$4,Calibration!$D$2:$D$4,G93)</f>
        <v>551.60327988546203</v>
      </c>
    </row>
    <row r="94" spans="1:12" x14ac:dyDescent="0.25">
      <c r="A94">
        <v>460093</v>
      </c>
      <c r="B94">
        <v>14.64599991</v>
      </c>
      <c r="C94">
        <v>0.66589999</v>
      </c>
      <c r="D94">
        <v>823.28100586000005</v>
      </c>
      <c r="E94">
        <v>1.38680005</v>
      </c>
      <c r="F94">
        <v>1022.4400024399999</v>
      </c>
      <c r="G94">
        <v>1.43429995</v>
      </c>
      <c r="H94">
        <v>9.9000003020963209E+37</v>
      </c>
      <c r="J94" s="2">
        <f>TREND(Calibration!$A$2:$A$4,Calibration!$B$2:$B$4,C94)</f>
        <v>425.15040018314306</v>
      </c>
      <c r="K94" s="2">
        <f>TREND(Calibration!$A$2:$A$4,Calibration!$C$2:$C$4,E94)</f>
        <v>541.31838696053273</v>
      </c>
      <c r="L94" s="2">
        <f>TREND(Calibration!$A$2:$A$4,Calibration!$D$2:$D$4,G94)</f>
        <v>550.24286246332656</v>
      </c>
    </row>
    <row r="95" spans="1:12" x14ac:dyDescent="0.25">
      <c r="A95">
        <v>465093</v>
      </c>
      <c r="B95">
        <v>14.678000450000001</v>
      </c>
      <c r="C95">
        <v>0.66420000999999995</v>
      </c>
      <c r="D95">
        <v>1281.67004395</v>
      </c>
      <c r="E95">
        <v>1.4019000500000001</v>
      </c>
      <c r="F95">
        <v>922.43298340000001</v>
      </c>
      <c r="G95">
        <v>1.4333000199999999</v>
      </c>
      <c r="H95">
        <v>9.9000003020963209E+37</v>
      </c>
      <c r="J95" s="2">
        <f>TREND(Calibration!$A$2:$A$4,Calibration!$B$2:$B$4,C95)</f>
        <v>424.10768204479967</v>
      </c>
      <c r="K95" s="2">
        <f>TREND(Calibration!$A$2:$A$4,Calibration!$C$2:$C$4,E95)</f>
        <v>547.42762841436183</v>
      </c>
      <c r="L95" s="2">
        <f>TREND(Calibration!$A$2:$A$4,Calibration!$D$2:$D$4,G95)</f>
        <v>549.83065236083894</v>
      </c>
    </row>
    <row r="96" spans="1:12" x14ac:dyDescent="0.25">
      <c r="A96">
        <v>470093</v>
      </c>
      <c r="B96">
        <v>14.71700001</v>
      </c>
      <c r="C96">
        <v>0.66479999000000001</v>
      </c>
      <c r="D96">
        <v>1281.12597656</v>
      </c>
      <c r="E96">
        <v>1.4003000299999999</v>
      </c>
      <c r="F96">
        <v>1304.5899658200001</v>
      </c>
      <c r="G96">
        <v>1.43490005</v>
      </c>
      <c r="H96">
        <v>9.9000003020963209E+37</v>
      </c>
      <c r="J96" s="2">
        <f>TREND(Calibration!$A$2:$A$4,Calibration!$B$2:$B$4,C96)</f>
        <v>424.4756922735337</v>
      </c>
      <c r="K96" s="2">
        <f>TREND(Calibration!$A$2:$A$4,Calibration!$C$2:$C$4,E96)</f>
        <v>546.7802834798614</v>
      </c>
      <c r="L96" s="2">
        <f>TREND(Calibration!$A$2:$A$4,Calibration!$D$2:$D$4,G96)</f>
        <v>550.49024706275122</v>
      </c>
    </row>
    <row r="97" spans="1:12" x14ac:dyDescent="0.25">
      <c r="A97">
        <v>475094</v>
      </c>
      <c r="B97">
        <v>14.76299953</v>
      </c>
      <c r="C97">
        <v>0.66210002000000001</v>
      </c>
      <c r="D97">
        <v>9.9000003020963209E+37</v>
      </c>
      <c r="E97">
        <v>1.3987000000000001</v>
      </c>
      <c r="F97">
        <v>9.9000003020963209E+37</v>
      </c>
      <c r="G97">
        <v>1.43700004</v>
      </c>
      <c r="H97">
        <v>9.9000003020963209E+37</v>
      </c>
      <c r="J97" s="2">
        <f>TREND(Calibration!$A$2:$A$4,Calibration!$B$2:$B$4,C97)</f>
        <v>422.81960944198107</v>
      </c>
      <c r="K97" s="2">
        <f>TREND(Calibration!$A$2:$A$4,Calibration!$C$2:$C$4,E97)</f>
        <v>546.13293449950584</v>
      </c>
      <c r="L97" s="2">
        <f>TREND(Calibration!$A$2:$A$4,Calibration!$D$2:$D$4,G97)</f>
        <v>551.35594475471237</v>
      </c>
    </row>
    <row r="98" spans="1:12" x14ac:dyDescent="0.25">
      <c r="A98">
        <v>480093</v>
      </c>
      <c r="B98">
        <v>14.77900028</v>
      </c>
      <c r="C98">
        <v>0.65560001000000001</v>
      </c>
      <c r="D98">
        <v>1219.2810058600001</v>
      </c>
      <c r="E98">
        <v>1.4003000299999999</v>
      </c>
      <c r="F98">
        <v>1190.01501465</v>
      </c>
      <c r="G98">
        <v>1.43649995</v>
      </c>
      <c r="H98">
        <v>9.9000003020963209E+37</v>
      </c>
      <c r="J98" s="2">
        <f>TREND(Calibration!$A$2:$A$4,Calibration!$B$2:$B$4,C98)</f>
        <v>418.83269293330846</v>
      </c>
      <c r="K98" s="2">
        <f>TREND(Calibration!$A$2:$A$4,Calibration!$C$2:$C$4,E98)</f>
        <v>546.7802834798614</v>
      </c>
      <c r="L98" s="2">
        <f>TREND(Calibration!$A$2:$A$4,Calibration!$D$2:$D$4,G98)</f>
        <v>551.14978817359872</v>
      </c>
    </row>
    <row r="99" spans="1:12" x14ac:dyDescent="0.25">
      <c r="A99">
        <v>485091</v>
      </c>
      <c r="B99">
        <v>14.788999560000001</v>
      </c>
      <c r="C99">
        <v>0.65939999000000005</v>
      </c>
      <c r="D99">
        <v>9.9000003020963209E+37</v>
      </c>
      <c r="E99">
        <v>1.4003000299999999</v>
      </c>
      <c r="F99">
        <v>1136.9219970700001</v>
      </c>
      <c r="G99">
        <v>1.4380999800000001</v>
      </c>
      <c r="H99">
        <v>9.9000003020963209E+37</v>
      </c>
      <c r="J99" s="2">
        <f>TREND(Calibration!$A$2:$A$4,Calibration!$B$2:$B$4,C99)</f>
        <v>421.16348980817878</v>
      </c>
      <c r="K99" s="2">
        <f>TREND(Calibration!$A$2:$A$4,Calibration!$C$2:$C$4,E99)</f>
        <v>546.7802834798614</v>
      </c>
      <c r="L99" s="2">
        <f>TREND(Calibration!$A$2:$A$4,Calibration!$D$2:$D$4,G99)</f>
        <v>551.80938287551101</v>
      </c>
    </row>
    <row r="100" spans="1:12" x14ac:dyDescent="0.25">
      <c r="A100">
        <v>490092</v>
      </c>
      <c r="B100">
        <v>14.713999749999999</v>
      </c>
      <c r="C100">
        <v>0.65339999999999998</v>
      </c>
      <c r="D100">
        <v>1170.41503906</v>
      </c>
      <c r="E100">
        <v>1.3976000500000001</v>
      </c>
      <c r="F100">
        <v>532.46801758000004</v>
      </c>
      <c r="G100">
        <v>1.4386999600000001</v>
      </c>
      <c r="H100">
        <v>9.9000003020963209E+37</v>
      </c>
      <c r="J100" s="2">
        <f>TREND(Calibration!$A$2:$A$4,Calibration!$B$2:$B$4,C100)</f>
        <v>417.48327098038152</v>
      </c>
      <c r="K100" s="2">
        <f>TREND(Calibration!$A$2:$A$4,Calibration!$C$2:$C$4,E100)</f>
        <v>545.6879106493642</v>
      </c>
      <c r="L100" s="2">
        <f>TREND(Calibration!$A$2:$A$4,Calibration!$D$2:$D$4,G100)</f>
        <v>552.05671800626055</v>
      </c>
    </row>
    <row r="101" spans="1:12" x14ac:dyDescent="0.25">
      <c r="A101">
        <v>495091</v>
      </c>
      <c r="B101">
        <v>14.711000439999999</v>
      </c>
      <c r="C101">
        <v>0.65289998000000005</v>
      </c>
      <c r="D101">
        <v>379.06298828000001</v>
      </c>
      <c r="E101">
        <v>1.32149994</v>
      </c>
      <c r="F101">
        <v>9.9000003020963209E+37</v>
      </c>
      <c r="G101">
        <v>1.4397000099999999</v>
      </c>
      <c r="H101">
        <v>9.9000003020963209E+37</v>
      </c>
      <c r="J101" s="2">
        <f>TREND(Calibration!$A$2:$A$4,Calibration!$B$2:$B$4,C101)</f>
        <v>417.17657329950623</v>
      </c>
      <c r="K101" s="2">
        <f>TREND(Calibration!$A$2:$A$4,Calibration!$C$2:$C$4,E101)</f>
        <v>514.89890755976478</v>
      </c>
      <c r="L101" s="2">
        <f>TREND(Calibration!$A$2:$A$4,Calibration!$D$2:$D$4,G101)</f>
        <v>552.46897757742306</v>
      </c>
    </row>
    <row r="102" spans="1:12" x14ac:dyDescent="0.25">
      <c r="A102">
        <v>500091</v>
      </c>
      <c r="B102">
        <v>14.62699986</v>
      </c>
      <c r="C102">
        <v>0.65020001000000005</v>
      </c>
      <c r="D102">
        <v>1101.23400879</v>
      </c>
      <c r="E102">
        <v>1.3279999499999999</v>
      </c>
      <c r="F102">
        <v>928.91400146000001</v>
      </c>
      <c r="G102">
        <v>1.4380999800000001</v>
      </c>
      <c r="H102">
        <v>9.9000003020963209E+37</v>
      </c>
      <c r="J102" s="2">
        <f>TREND(Calibration!$A$2:$A$4,Calibration!$B$2:$B$4,C102)</f>
        <v>415.52049046795355</v>
      </c>
      <c r="K102" s="2">
        <f>TREND(Calibration!$A$2:$A$4,Calibration!$C$2:$C$4,E102)</f>
        <v>517.52871752945373</v>
      </c>
      <c r="L102" s="2">
        <f>TREND(Calibration!$A$2:$A$4,Calibration!$D$2:$D$4,G102)</f>
        <v>551.80938287551101</v>
      </c>
    </row>
    <row r="103" spans="1:12" x14ac:dyDescent="0.25">
      <c r="A103">
        <v>505092</v>
      </c>
      <c r="B103">
        <v>14.56499958</v>
      </c>
      <c r="C103">
        <v>0.65399998000000004</v>
      </c>
      <c r="D103">
        <v>1245.44494629</v>
      </c>
      <c r="E103">
        <v>1.32149994</v>
      </c>
      <c r="F103">
        <v>1205.84997559</v>
      </c>
      <c r="G103">
        <v>1.4397000099999999</v>
      </c>
      <c r="H103">
        <v>9.9000003020963209E+37</v>
      </c>
      <c r="J103" s="2">
        <f>TREND(Calibration!$A$2:$A$4,Calibration!$B$2:$B$4,C103)</f>
        <v>417.85128120911554</v>
      </c>
      <c r="K103" s="2">
        <f>TREND(Calibration!$A$2:$A$4,Calibration!$C$2:$C$4,E103)</f>
        <v>514.89890755976478</v>
      </c>
      <c r="L103" s="2">
        <f>TREND(Calibration!$A$2:$A$4,Calibration!$D$2:$D$4,G103)</f>
        <v>552.46897757742306</v>
      </c>
    </row>
    <row r="104" spans="1:12" x14ac:dyDescent="0.25">
      <c r="A104">
        <v>510092</v>
      </c>
      <c r="B104">
        <v>14.567999840000001</v>
      </c>
      <c r="C104">
        <v>0.65399998000000004</v>
      </c>
      <c r="D104">
        <v>1257.9279785199999</v>
      </c>
      <c r="E104">
        <v>1.3242000300000001</v>
      </c>
      <c r="F104">
        <v>9.9000003020963209E+37</v>
      </c>
      <c r="G104">
        <v>1.4386999600000001</v>
      </c>
      <c r="H104">
        <v>9.9000003020963209E+37</v>
      </c>
      <c r="J104" s="2">
        <f>TREND(Calibration!$A$2:$A$4,Calibration!$B$2:$B$4,C104)</f>
        <v>417.85128120911554</v>
      </c>
      <c r="K104" s="2">
        <f>TREND(Calibration!$A$2:$A$4,Calibration!$C$2:$C$4,E104)</f>
        <v>515.99132489467002</v>
      </c>
      <c r="L104" s="2">
        <f>TREND(Calibration!$A$2:$A$4,Calibration!$D$2:$D$4,G104)</f>
        <v>552.05671800626055</v>
      </c>
    </row>
    <row r="105" spans="1:12" x14ac:dyDescent="0.25">
      <c r="A105">
        <v>515091</v>
      </c>
      <c r="B105">
        <v>14.619999890000001</v>
      </c>
      <c r="C105">
        <v>0.64859997999999996</v>
      </c>
      <c r="D105">
        <v>1135.5930175799999</v>
      </c>
      <c r="E105">
        <v>1.3242000300000001</v>
      </c>
      <c r="F105">
        <v>1196.0100097699999</v>
      </c>
      <c r="G105">
        <v>1.4397000099999999</v>
      </c>
      <c r="H105">
        <v>9.9000003020963209E+37</v>
      </c>
      <c r="J105" s="2">
        <f>TREND(Calibration!$A$2:$A$4,Calibration!$B$2:$B$4,C105)</f>
        <v>414.53907874376057</v>
      </c>
      <c r="K105" s="2">
        <f>TREND(Calibration!$A$2:$A$4,Calibration!$C$2:$C$4,E105)</f>
        <v>515.99132489467002</v>
      </c>
      <c r="L105" s="2">
        <f>TREND(Calibration!$A$2:$A$4,Calibration!$D$2:$D$4,G105)</f>
        <v>552.46897757742306</v>
      </c>
    </row>
    <row r="106" spans="1:12" x14ac:dyDescent="0.25">
      <c r="A106">
        <v>520092</v>
      </c>
      <c r="B106">
        <v>14.75300026</v>
      </c>
      <c r="C106">
        <v>0.65069997000000002</v>
      </c>
      <c r="D106">
        <v>378.95401000999999</v>
      </c>
      <c r="E106">
        <v>1.3187999699999999</v>
      </c>
      <c r="F106">
        <v>9.9000003020963209E+37</v>
      </c>
      <c r="G106">
        <v>1.4419000099999999</v>
      </c>
      <c r="H106">
        <v>9.9000003020963209E+37</v>
      </c>
      <c r="J106" s="2">
        <f>TREND(Calibration!$A$2:$A$4,Calibration!$B$2:$B$4,C106)</f>
        <v>415.82715134657923</v>
      </c>
      <c r="K106" s="2">
        <f>TREND(Calibration!$A$2:$A$4,Calibration!$C$2:$C$4,E106)</f>
        <v>513.8065387751227</v>
      </c>
      <c r="L106" s="2">
        <f>TREND(Calibration!$A$2:$A$4,Calibration!$D$2:$D$4,G106)</f>
        <v>553.37590328769534</v>
      </c>
    </row>
    <row r="107" spans="1:12" x14ac:dyDescent="0.25">
      <c r="A107">
        <v>525091</v>
      </c>
      <c r="B107">
        <v>14.81099987</v>
      </c>
      <c r="C107">
        <v>0.65240001999999997</v>
      </c>
      <c r="D107">
        <v>274.32000732</v>
      </c>
      <c r="E107">
        <v>1.31449997</v>
      </c>
      <c r="F107">
        <v>1088.625</v>
      </c>
      <c r="G107">
        <v>1.4380999800000001</v>
      </c>
      <c r="H107">
        <v>9.9000003020963209E+37</v>
      </c>
      <c r="J107" s="2">
        <f>TREND(Calibration!$A$2:$A$4,Calibration!$B$2:$B$4,C107)</f>
        <v>416.86991242088044</v>
      </c>
      <c r="K107" s="2">
        <f>TREND(Calibration!$A$2:$A$4,Calibration!$C$2:$C$4,E107)</f>
        <v>512.06682101012507</v>
      </c>
      <c r="L107" s="2">
        <f>TREND(Calibration!$A$2:$A$4,Calibration!$D$2:$D$4,G107)</f>
        <v>551.80938287551101</v>
      </c>
    </row>
    <row r="108" spans="1:12" x14ac:dyDescent="0.25">
      <c r="A108">
        <v>530092</v>
      </c>
      <c r="B108">
        <v>14.880000109999999</v>
      </c>
      <c r="C108">
        <v>0.64429997999999999</v>
      </c>
      <c r="D108">
        <v>684.85498046999999</v>
      </c>
      <c r="E108">
        <v>1.30910003</v>
      </c>
      <c r="F108">
        <v>1014.33300781</v>
      </c>
      <c r="G108">
        <v>1.4407999499999999</v>
      </c>
      <c r="H108">
        <v>9.9000003020963209E+37</v>
      </c>
      <c r="J108" s="2">
        <f>TREND(Calibration!$A$2:$A$4,Calibration!$B$2:$B$4,C108)</f>
        <v>411.90158418801497</v>
      </c>
      <c r="K108" s="2">
        <f>TREND(Calibration!$A$2:$A$4,Calibration!$C$2:$C$4,E108)</f>
        <v>509.88208344084092</v>
      </c>
      <c r="L108" s="2">
        <f>TREND(Calibration!$A$2:$A$4,Calibration!$D$2:$D$4,G108)</f>
        <v>552.9224156982217</v>
      </c>
    </row>
    <row r="109" spans="1:12" x14ac:dyDescent="0.25">
      <c r="A109">
        <v>535091</v>
      </c>
      <c r="B109">
        <v>14.87300014</v>
      </c>
      <c r="C109">
        <v>0.64700000999999996</v>
      </c>
      <c r="D109">
        <v>882.06298828000001</v>
      </c>
      <c r="E109">
        <v>1.31719995</v>
      </c>
      <c r="F109">
        <v>1041.5090332</v>
      </c>
      <c r="G109">
        <v>1.4354000099999999</v>
      </c>
      <c r="H109">
        <v>9.9000003020963209E+37</v>
      </c>
      <c r="J109" s="2">
        <f>TREND(Calibration!$A$2:$A$4,Calibration!$B$2:$B$4,C109)</f>
        <v>413.5577038218172</v>
      </c>
      <c r="K109" s="2">
        <f>TREND(Calibration!$A$2:$A$4,Calibration!$C$2:$C$4,E109)</f>
        <v>513.15919384062238</v>
      </c>
      <c r="L109" s="2">
        <f>TREND(Calibration!$A$2:$A$4,Calibration!$D$2:$D$4,G109)</f>
        <v>550.6963500528002</v>
      </c>
    </row>
    <row r="110" spans="1:12" x14ac:dyDescent="0.25">
      <c r="A110">
        <v>540092</v>
      </c>
      <c r="B110">
        <v>14.81499958</v>
      </c>
      <c r="C110">
        <v>0.64859997999999996</v>
      </c>
      <c r="D110">
        <v>9.9000003020963209E+37</v>
      </c>
      <c r="E110">
        <v>1.31229997</v>
      </c>
      <c r="F110">
        <v>588.56701659999999</v>
      </c>
      <c r="G110">
        <v>1.43700004</v>
      </c>
      <c r="H110">
        <v>9.9000003020963209E+37</v>
      </c>
      <c r="J110" s="2">
        <f>TREND(Calibration!$A$2:$A$4,Calibration!$B$2:$B$4,C110)</f>
        <v>414.53907874376057</v>
      </c>
      <c r="K110" s="2">
        <f>TREND(Calibration!$A$2:$A$4,Calibration!$C$2:$C$4,E110)</f>
        <v>511.17673285128899</v>
      </c>
      <c r="L110" s="2">
        <f>TREND(Calibration!$A$2:$A$4,Calibration!$D$2:$D$4,G110)</f>
        <v>551.35594475471237</v>
      </c>
    </row>
    <row r="111" spans="1:12" x14ac:dyDescent="0.25">
      <c r="A111">
        <v>545091</v>
      </c>
      <c r="B111">
        <v>14.72399998</v>
      </c>
      <c r="C111">
        <v>0.64749997999999997</v>
      </c>
      <c r="D111">
        <v>1267.35705566</v>
      </c>
      <c r="E111">
        <v>1.3187999699999999</v>
      </c>
      <c r="F111">
        <v>818.60302734000004</v>
      </c>
      <c r="G111">
        <v>1.43490005</v>
      </c>
      <c r="H111">
        <v>9.9000003020963209E+37</v>
      </c>
      <c r="J111" s="2">
        <f>TREND(Calibration!$A$2:$A$4,Calibration!$B$2:$B$4,C111)</f>
        <v>413.8643708341512</v>
      </c>
      <c r="K111" s="2">
        <f>TREND(Calibration!$A$2:$A$4,Calibration!$C$2:$C$4,E111)</f>
        <v>513.8065387751227</v>
      </c>
      <c r="L111" s="2">
        <f>TREND(Calibration!$A$2:$A$4,Calibration!$D$2:$D$4,G111)</f>
        <v>550.49024706275122</v>
      </c>
    </row>
    <row r="112" spans="1:12" x14ac:dyDescent="0.25">
      <c r="A112">
        <v>550092</v>
      </c>
      <c r="B112">
        <v>14.614000320000001</v>
      </c>
      <c r="C112">
        <v>0.64429997999999999</v>
      </c>
      <c r="D112">
        <v>9.9000003020963209E+37</v>
      </c>
      <c r="E112">
        <v>1.3014999599999999</v>
      </c>
      <c r="F112">
        <v>789.30401611000002</v>
      </c>
      <c r="G112">
        <v>1.4376000200000001</v>
      </c>
      <c r="H112">
        <v>9.9000003020963209E+37</v>
      </c>
      <c r="J112" s="2">
        <f>TREND(Calibration!$A$2:$A$4,Calibration!$B$2:$B$4,C112)</f>
        <v>411.90158418801497</v>
      </c>
      <c r="K112" s="2">
        <f>TREND(Calibration!$A$2:$A$4,Calibration!$C$2:$C$4,E112)</f>
        <v>506.80720511660229</v>
      </c>
      <c r="L112" s="2">
        <f>TREND(Calibration!$A$2:$A$4,Calibration!$D$2:$D$4,G112)</f>
        <v>551.60327988546203</v>
      </c>
    </row>
    <row r="113" spans="1:12" x14ac:dyDescent="0.25">
      <c r="A113">
        <v>555092</v>
      </c>
      <c r="B113">
        <v>14.56200027</v>
      </c>
      <c r="C113">
        <v>0.64429997999999999</v>
      </c>
      <c r="D113">
        <v>9.9000003020963209E+37</v>
      </c>
      <c r="E113">
        <v>1.2869000399999999</v>
      </c>
      <c r="F113">
        <v>849.21697998000002</v>
      </c>
      <c r="G113">
        <v>1.43599999</v>
      </c>
      <c r="H113">
        <v>9.9000003020963209E+37</v>
      </c>
      <c r="J113" s="2">
        <f>TREND(Calibration!$A$2:$A$4,Calibration!$B$2:$B$4,C113)</f>
        <v>411.90158418801497</v>
      </c>
      <c r="K113" s="2">
        <f>TREND(Calibration!$A$2:$A$4,Calibration!$C$2:$C$4,E113)</f>
        <v>500.90028879298723</v>
      </c>
      <c r="L113" s="2">
        <f>TREND(Calibration!$A$2:$A$4,Calibration!$D$2:$D$4,G113)</f>
        <v>550.94368518354975</v>
      </c>
    </row>
    <row r="114" spans="1:12" x14ac:dyDescent="0.25">
      <c r="A114">
        <v>560092</v>
      </c>
      <c r="B114">
        <v>14.55799961</v>
      </c>
      <c r="C114">
        <v>0.64639997000000005</v>
      </c>
      <c r="D114">
        <v>1173.2580566399999</v>
      </c>
      <c r="E114">
        <v>1.29069996</v>
      </c>
      <c r="F114">
        <v>829.95397949000005</v>
      </c>
      <c r="G114">
        <v>1.43649995</v>
      </c>
      <c r="H114">
        <v>9.9000003020963209E+37</v>
      </c>
      <c r="J114" s="2">
        <f>TREND(Calibration!$A$2:$A$4,Calibration!$B$2:$B$4,C114)</f>
        <v>413.18965679083362</v>
      </c>
      <c r="K114" s="2">
        <f>TREND(Calibration!$A$2:$A$4,Calibration!$C$2:$C$4,E114)</f>
        <v>502.43768142777094</v>
      </c>
      <c r="L114" s="2">
        <f>TREND(Calibration!$A$2:$A$4,Calibration!$D$2:$D$4,G114)</f>
        <v>551.14978817359872</v>
      </c>
    </row>
    <row r="115" spans="1:12" x14ac:dyDescent="0.25">
      <c r="A115">
        <v>565094</v>
      </c>
      <c r="B115">
        <v>14.5909996</v>
      </c>
      <c r="C115">
        <v>0.64700000999999996</v>
      </c>
      <c r="D115">
        <v>9.9000003020963209E+37</v>
      </c>
      <c r="E115">
        <v>1.29340005</v>
      </c>
      <c r="F115">
        <v>568.23699951000003</v>
      </c>
      <c r="G115">
        <v>1.43920004</v>
      </c>
      <c r="H115">
        <v>9.9000003020963209E+37</v>
      </c>
      <c r="J115" s="2">
        <f>TREND(Calibration!$A$2:$A$4,Calibration!$B$2:$B$4,C115)</f>
        <v>413.5577038218172</v>
      </c>
      <c r="K115" s="2">
        <f>TREND(Calibration!$A$2:$A$4,Calibration!$C$2:$C$4,E115)</f>
        <v>503.53009876267629</v>
      </c>
      <c r="L115" s="2">
        <f>TREND(Calibration!$A$2:$A$4,Calibration!$D$2:$D$4,G115)</f>
        <v>552.26287046498464</v>
      </c>
    </row>
    <row r="116" spans="1:12" x14ac:dyDescent="0.25">
      <c r="A116">
        <v>570093</v>
      </c>
      <c r="B116">
        <v>14.664999959999999</v>
      </c>
      <c r="C116">
        <v>0.64099996999999997</v>
      </c>
      <c r="D116">
        <v>9.9000003020963209E+37</v>
      </c>
      <c r="E116">
        <v>1.28100002</v>
      </c>
      <c r="F116">
        <v>489.34298705999998</v>
      </c>
      <c r="G116">
        <v>1.4380999800000001</v>
      </c>
      <c r="H116">
        <v>9.9000003020963209E+37</v>
      </c>
      <c r="J116" s="2">
        <f>TREND(Calibration!$A$2:$A$4,Calibration!$B$2:$B$4,C116)</f>
        <v>409.87745432547865</v>
      </c>
      <c r="K116" s="2">
        <f>TREND(Calibration!$A$2:$A$4,Calibration!$C$2:$C$4,E116)</f>
        <v>498.51322609348927</v>
      </c>
      <c r="L116" s="2">
        <f>TREND(Calibration!$A$2:$A$4,Calibration!$D$2:$D$4,G116)</f>
        <v>551.80938287551101</v>
      </c>
    </row>
    <row r="117" spans="1:12" x14ac:dyDescent="0.25">
      <c r="A117">
        <v>575093</v>
      </c>
      <c r="B117">
        <v>14.78199959</v>
      </c>
      <c r="C117">
        <v>0.64639997000000005</v>
      </c>
      <c r="D117">
        <v>440.48498534999999</v>
      </c>
      <c r="E117">
        <v>1.2918000199999999</v>
      </c>
      <c r="F117">
        <v>1296.47302246</v>
      </c>
      <c r="G117">
        <v>1.4397000099999999</v>
      </c>
      <c r="H117">
        <v>1179.0460205100001</v>
      </c>
      <c r="J117" s="2">
        <f>TREND(Calibration!$A$2:$A$4,Calibration!$B$2:$B$4,C117)</f>
        <v>413.18965679083362</v>
      </c>
      <c r="K117" s="2">
        <f>TREND(Calibration!$A$2:$A$4,Calibration!$C$2:$C$4,E117)</f>
        <v>502.88274978232062</v>
      </c>
      <c r="L117" s="2">
        <f>TREND(Calibration!$A$2:$A$4,Calibration!$D$2:$D$4,G117)</f>
        <v>552.46897757742306</v>
      </c>
    </row>
    <row r="118" spans="1:12" x14ac:dyDescent="0.25">
      <c r="A118">
        <v>580094</v>
      </c>
      <c r="B118">
        <v>14.821000099999999</v>
      </c>
      <c r="C118">
        <v>0.64859997999999996</v>
      </c>
      <c r="D118">
        <v>1298.1169433600001</v>
      </c>
      <c r="E118">
        <v>1.2965999800000001</v>
      </c>
      <c r="F118">
        <v>946.14300536999997</v>
      </c>
      <c r="G118">
        <v>1.43599999</v>
      </c>
      <c r="H118">
        <v>9.9000003020963209E+37</v>
      </c>
      <c r="J118" s="2">
        <f>TREND(Calibration!$A$2:$A$4,Calibration!$B$2:$B$4,C118)</f>
        <v>414.53907874376057</v>
      </c>
      <c r="K118" s="2">
        <f>TREND(Calibration!$A$2:$A$4,Calibration!$C$2:$C$4,E118)</f>
        <v>504.82474412726913</v>
      </c>
      <c r="L118" s="2">
        <f>TREND(Calibration!$A$2:$A$4,Calibration!$D$2:$D$4,G118)</f>
        <v>550.94368518354975</v>
      </c>
    </row>
    <row r="119" spans="1:12" x14ac:dyDescent="0.25">
      <c r="A119">
        <v>585093</v>
      </c>
      <c r="B119">
        <v>14.821000099999999</v>
      </c>
      <c r="C119">
        <v>0.64969999</v>
      </c>
      <c r="D119">
        <v>1291.9530029299999</v>
      </c>
      <c r="E119">
        <v>1.29990005</v>
      </c>
      <c r="F119">
        <v>886.79302978999999</v>
      </c>
      <c r="G119">
        <v>1.4380999800000001</v>
      </c>
      <c r="H119">
        <v>9.9000003020963209E+37</v>
      </c>
      <c r="J119" s="2">
        <f>TREND(Calibration!$A$2:$A$4,Calibration!$B$2:$B$4,C119)</f>
        <v>415.21379278707821</v>
      </c>
      <c r="K119" s="2">
        <f>TREND(Calibration!$A$2:$A$4,Calibration!$C$2:$C$4,E119)</f>
        <v>506.15990468650989</v>
      </c>
      <c r="L119" s="2">
        <f>TREND(Calibration!$A$2:$A$4,Calibration!$D$2:$D$4,G119)</f>
        <v>551.80938287551101</v>
      </c>
    </row>
    <row r="120" spans="1:12" x14ac:dyDescent="0.25">
      <c r="A120">
        <v>590093</v>
      </c>
      <c r="B120">
        <v>14.75</v>
      </c>
      <c r="C120">
        <v>0.65880000999999999</v>
      </c>
      <c r="D120">
        <v>9.9000003020963209E+37</v>
      </c>
      <c r="E120">
        <v>1.2956000599999999</v>
      </c>
      <c r="F120">
        <v>684.50701904000005</v>
      </c>
      <c r="G120">
        <v>1.4386999600000001</v>
      </c>
      <c r="H120">
        <v>9.9000003020963209E+37</v>
      </c>
      <c r="J120" s="2">
        <f>TREND(Calibration!$A$2:$A$4,Calibration!$B$2:$B$4,C120)</f>
        <v>420.79547957944476</v>
      </c>
      <c r="K120" s="2">
        <f>TREND(Calibration!$A$2:$A$4,Calibration!$C$2:$C$4,E120)</f>
        <v>504.42019096736749</v>
      </c>
      <c r="L120" s="2">
        <f>TREND(Calibration!$A$2:$A$4,Calibration!$D$2:$D$4,G120)</f>
        <v>552.05671800626055</v>
      </c>
    </row>
    <row r="121" spans="1:12" x14ac:dyDescent="0.25">
      <c r="A121">
        <v>595093</v>
      </c>
      <c r="B121">
        <v>14.66899967</v>
      </c>
      <c r="C121">
        <v>0.65560001000000001</v>
      </c>
      <c r="D121">
        <v>9.9000003020963209E+37</v>
      </c>
      <c r="E121">
        <v>1.30739999</v>
      </c>
      <c r="F121">
        <v>834.71099853999999</v>
      </c>
      <c r="G121">
        <v>1.4397000099999999</v>
      </c>
      <c r="H121">
        <v>9.9000003020963209E+37</v>
      </c>
      <c r="J121" s="2">
        <f>TREND(Calibration!$A$2:$A$4,Calibration!$B$2:$B$4,C121)</f>
        <v>418.83269293330846</v>
      </c>
      <c r="K121" s="2">
        <f>TREND(Calibration!$A$2:$A$4,Calibration!$C$2:$C$4,E121)</f>
        <v>509.19427186195571</v>
      </c>
      <c r="L121" s="2">
        <f>TREND(Calibration!$A$2:$A$4,Calibration!$D$2:$D$4,G121)</f>
        <v>552.46897757742306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14.58100033</v>
      </c>
      <c r="C2">
        <v>0.65509998999999997</v>
      </c>
      <c r="D2">
        <v>9.9000003020963209E+37</v>
      </c>
      <c r="E2">
        <v>1.31449997</v>
      </c>
      <c r="F2">
        <v>573.97198486000002</v>
      </c>
      <c r="G2">
        <v>1.4397000099999999</v>
      </c>
      <c r="H2">
        <v>9.9000003020963209E+37</v>
      </c>
      <c r="J2" s="2">
        <f>TREND(Calibration!$A$2:$A$4,Calibration!$B$2:$B$4,C2)</f>
        <v>418.52599525243312</v>
      </c>
      <c r="K2" s="2">
        <f>TREND(Calibration!$A$2:$A$4,Calibration!$C$2:$C$4,E2)</f>
        <v>512.06682101012507</v>
      </c>
      <c r="L2" s="2">
        <f>TREND(Calibration!$A$2:$A$4,Calibration!$D$2:$D$4,G2)</f>
        <v>552.46897757742306</v>
      </c>
      <c r="N2" s="2">
        <f>AVERAGE(J2:J265)</f>
        <v>412.32916430141711</v>
      </c>
    </row>
    <row r="3" spans="1:14" x14ac:dyDescent="0.25">
      <c r="A3">
        <v>5077</v>
      </c>
      <c r="B3">
        <v>14.54899979</v>
      </c>
      <c r="C3">
        <v>0.64910000999999995</v>
      </c>
      <c r="D3">
        <v>9.9000003020963209E+37</v>
      </c>
      <c r="E3">
        <v>1.31930006</v>
      </c>
      <c r="F3">
        <v>495.72000121999997</v>
      </c>
      <c r="G3">
        <v>1.4376000200000001</v>
      </c>
      <c r="H3">
        <v>9.9000003020963209E+37</v>
      </c>
      <c r="J3" s="2">
        <f>TREND(Calibration!$A$2:$A$4,Calibration!$B$2:$B$4,C3)</f>
        <v>414.84578255834413</v>
      </c>
      <c r="K3" s="2">
        <f>TREND(Calibration!$A$2:$A$4,Calibration!$C$2:$C$4,E3)</f>
        <v>514.00886795119197</v>
      </c>
      <c r="L3" s="2">
        <f>TREND(Calibration!$A$2:$A$4,Calibration!$D$2:$D$4,G3)</f>
        <v>551.60327988546203</v>
      </c>
    </row>
    <row r="4" spans="1:14" x14ac:dyDescent="0.25">
      <c r="A4">
        <v>10078</v>
      </c>
      <c r="B4">
        <v>14.60700035</v>
      </c>
      <c r="C4">
        <v>0.64639997000000005</v>
      </c>
      <c r="D4">
        <v>952.68902588000003</v>
      </c>
      <c r="E4">
        <v>1.32149994</v>
      </c>
      <c r="F4">
        <v>873.47100829999999</v>
      </c>
      <c r="G4">
        <v>1.4397000099999999</v>
      </c>
      <c r="H4">
        <v>9.9000003020963209E+37</v>
      </c>
      <c r="J4" s="2">
        <f>TREND(Calibration!$A$2:$A$4,Calibration!$B$2:$B$4,C4)</f>
        <v>413.18965679083362</v>
      </c>
      <c r="K4" s="2">
        <f>TREND(Calibration!$A$2:$A$4,Calibration!$C$2:$C$4,E4)</f>
        <v>514.89890755976478</v>
      </c>
      <c r="L4" s="2">
        <f>TREND(Calibration!$A$2:$A$4,Calibration!$D$2:$D$4,G4)</f>
        <v>552.46897757742306</v>
      </c>
    </row>
    <row r="5" spans="1:14" x14ac:dyDescent="0.25">
      <c r="A5">
        <v>15078</v>
      </c>
      <c r="B5">
        <v>14.713999749999999</v>
      </c>
      <c r="C5">
        <v>0.64910000999999995</v>
      </c>
      <c r="D5">
        <v>940.37298583999996</v>
      </c>
      <c r="E5">
        <v>1.21019995</v>
      </c>
      <c r="F5">
        <v>820.11102295000001</v>
      </c>
      <c r="G5">
        <v>1.43920004</v>
      </c>
      <c r="H5">
        <v>9.9000003020963209E+37</v>
      </c>
      <c r="J5" s="2">
        <f>TREND(Calibration!$A$2:$A$4,Calibration!$B$2:$B$4,C5)</f>
        <v>414.84578255834413</v>
      </c>
      <c r="K5" s="2">
        <f>TREND(Calibration!$A$2:$A$4,Calibration!$C$2:$C$4,E5)</f>
        <v>469.86854247905222</v>
      </c>
      <c r="L5" s="2">
        <f>TREND(Calibration!$A$2:$A$4,Calibration!$D$2:$D$4,G5)</f>
        <v>552.26287046498464</v>
      </c>
    </row>
    <row r="6" spans="1:14" x14ac:dyDescent="0.25">
      <c r="A6">
        <v>20080</v>
      </c>
      <c r="B6">
        <v>14.791999819999999</v>
      </c>
      <c r="C6">
        <v>0.64160001</v>
      </c>
      <c r="D6">
        <v>9.9000003020963209E+37</v>
      </c>
      <c r="E6">
        <v>1.25880003</v>
      </c>
      <c r="F6">
        <v>763.33300781000003</v>
      </c>
      <c r="G6">
        <v>1.4407999499999999</v>
      </c>
      <c r="H6">
        <v>9.9000003020963209E+37</v>
      </c>
      <c r="J6" s="2">
        <f>TREND(Calibration!$A$2:$A$4,Calibration!$B$2:$B$4,C6)</f>
        <v>410.24550135646228</v>
      </c>
      <c r="K6" s="2">
        <f>TREND(Calibration!$A$2:$A$4,Calibration!$C$2:$C$4,E6)</f>
        <v>489.53143144563552</v>
      </c>
      <c r="L6" s="2">
        <f>TREND(Calibration!$A$2:$A$4,Calibration!$D$2:$D$4,G6)</f>
        <v>552.9224156982217</v>
      </c>
    </row>
    <row r="7" spans="1:14" x14ac:dyDescent="0.25">
      <c r="A7">
        <v>25080</v>
      </c>
      <c r="B7">
        <v>14.81499958</v>
      </c>
      <c r="C7">
        <v>0.64319998</v>
      </c>
      <c r="D7">
        <v>9.9000003020963209E+37</v>
      </c>
      <c r="E7">
        <v>1.26419997</v>
      </c>
      <c r="F7">
        <v>798.82098388999998</v>
      </c>
      <c r="G7">
        <v>1.43920004</v>
      </c>
      <c r="H7">
        <v>9.9000003020963209E+37</v>
      </c>
      <c r="J7" s="2">
        <f>TREND(Calibration!$A$2:$A$4,Calibration!$B$2:$B$4,C7)</f>
        <v>411.2268762784056</v>
      </c>
      <c r="K7" s="2">
        <f>TREND(Calibration!$A$2:$A$4,Calibration!$C$2:$C$4,E7)</f>
        <v>491.71616901491961</v>
      </c>
      <c r="L7" s="2">
        <f>TREND(Calibration!$A$2:$A$4,Calibration!$D$2:$D$4,G7)</f>
        <v>552.26287046498464</v>
      </c>
    </row>
    <row r="8" spans="1:14" x14ac:dyDescent="0.25">
      <c r="A8">
        <v>30082</v>
      </c>
      <c r="B8">
        <v>14.81499958</v>
      </c>
      <c r="C8">
        <v>0.63940001000000002</v>
      </c>
      <c r="D8">
        <v>9.9000003020963209E+37</v>
      </c>
      <c r="E8">
        <v>1.26370001</v>
      </c>
      <c r="F8">
        <v>589.59301758000004</v>
      </c>
      <c r="G8">
        <v>1.4397000099999999</v>
      </c>
      <c r="H8">
        <v>9.9000003020963209E+37</v>
      </c>
      <c r="J8" s="2">
        <f>TREND(Calibration!$A$2:$A$4,Calibration!$B$2:$B$4,C8)</f>
        <v>408.89608553724361</v>
      </c>
      <c r="K8" s="2">
        <f>TREND(Calibration!$A$2:$A$4,Calibration!$C$2:$C$4,E8)</f>
        <v>491.51389243496885</v>
      </c>
      <c r="L8" s="2">
        <f>TREND(Calibration!$A$2:$A$4,Calibration!$D$2:$D$4,G8)</f>
        <v>552.46897757742306</v>
      </c>
    </row>
    <row r="9" spans="1:14" x14ac:dyDescent="0.25">
      <c r="A9">
        <v>35082</v>
      </c>
      <c r="B9">
        <v>14.80500031</v>
      </c>
      <c r="C9">
        <v>0.64429997999999999</v>
      </c>
      <c r="D9">
        <v>9.9000003020963209E+37</v>
      </c>
      <c r="E9">
        <v>1.26419997</v>
      </c>
      <c r="F9">
        <v>749.00500488</v>
      </c>
      <c r="G9">
        <v>1.43700004</v>
      </c>
      <c r="H9">
        <v>1222.0649414100001</v>
      </c>
      <c r="J9" s="2">
        <f>TREND(Calibration!$A$2:$A$4,Calibration!$B$2:$B$4,C9)</f>
        <v>411.90158418801497</v>
      </c>
      <c r="K9" s="2">
        <f>TREND(Calibration!$A$2:$A$4,Calibration!$C$2:$C$4,E9)</f>
        <v>491.71616901491961</v>
      </c>
      <c r="L9" s="2">
        <f>TREND(Calibration!$A$2:$A$4,Calibration!$D$2:$D$4,G9)</f>
        <v>551.35594475471237</v>
      </c>
    </row>
    <row r="10" spans="1:14" x14ac:dyDescent="0.25">
      <c r="A10">
        <v>40082</v>
      </c>
      <c r="B10">
        <v>14.7329998</v>
      </c>
      <c r="C10">
        <v>0.63620001000000004</v>
      </c>
      <c r="D10">
        <v>9.9000003020963209E+37</v>
      </c>
      <c r="E10">
        <v>1.2632000400000001</v>
      </c>
      <c r="F10">
        <v>797.31201171999999</v>
      </c>
      <c r="G10">
        <v>1.4407999499999999</v>
      </c>
      <c r="H10">
        <v>9.9000003020963209E+37</v>
      </c>
      <c r="J10" s="2">
        <f>TREND(Calibration!$A$2:$A$4,Calibration!$B$2:$B$4,C10)</f>
        <v>406.93329889110737</v>
      </c>
      <c r="K10" s="2">
        <f>TREND(Calibration!$A$2:$A$4,Calibration!$C$2:$C$4,E10)</f>
        <v>491.31161180916291</v>
      </c>
      <c r="L10" s="2">
        <f>TREND(Calibration!$A$2:$A$4,Calibration!$D$2:$D$4,G10)</f>
        <v>552.9224156982217</v>
      </c>
    </row>
    <row r="11" spans="1:14" x14ac:dyDescent="0.25">
      <c r="A11">
        <v>45083</v>
      </c>
      <c r="B11">
        <v>14.644000050000001</v>
      </c>
      <c r="C11">
        <v>0.63620001000000004</v>
      </c>
      <c r="D11">
        <v>9.9000003020963209E+37</v>
      </c>
      <c r="E11">
        <v>1.26370001</v>
      </c>
      <c r="F11">
        <v>881.40301513999998</v>
      </c>
      <c r="G11">
        <v>1.4419000099999999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491.51389243496885</v>
      </c>
      <c r="L11" s="2">
        <f>TREND(Calibration!$A$2:$A$4,Calibration!$D$2:$D$4,G11)</f>
        <v>553.37590328769534</v>
      </c>
    </row>
    <row r="12" spans="1:14" x14ac:dyDescent="0.25">
      <c r="A12">
        <v>50083</v>
      </c>
      <c r="B12">
        <v>14.585000040000001</v>
      </c>
      <c r="C12">
        <v>0.64050001000000001</v>
      </c>
      <c r="D12">
        <v>1301.2760009799999</v>
      </c>
      <c r="E12">
        <v>1.26259995</v>
      </c>
      <c r="F12">
        <v>885.46997069999998</v>
      </c>
      <c r="G12">
        <v>1.4386999600000001</v>
      </c>
      <c r="H12">
        <v>9.9000003020963209E+37</v>
      </c>
      <c r="J12" s="2">
        <f>TREND(Calibration!$A$2:$A$4,Calibration!$B$2:$B$4,C12)</f>
        <v>409.57079344685292</v>
      </c>
      <c r="K12" s="2">
        <f>TREND(Calibration!$A$2:$A$4,Calibration!$C$2:$C$4,E12)</f>
        <v>491.06882408041929</v>
      </c>
      <c r="L12" s="2">
        <f>TREND(Calibration!$A$2:$A$4,Calibration!$D$2:$D$4,G12)</f>
        <v>552.05671800626055</v>
      </c>
    </row>
    <row r="13" spans="1:14" x14ac:dyDescent="0.25">
      <c r="A13">
        <v>55083</v>
      </c>
      <c r="B13">
        <v>14.588000299999999</v>
      </c>
      <c r="C13">
        <v>0.63829999999999998</v>
      </c>
      <c r="D13">
        <v>1336.49401855</v>
      </c>
      <c r="E13">
        <v>1.2632000400000001</v>
      </c>
      <c r="F13">
        <v>924.50097656000003</v>
      </c>
      <c r="G13">
        <v>1.4397000099999999</v>
      </c>
      <c r="H13">
        <v>9.9000003020963209E+37</v>
      </c>
      <c r="J13" s="2">
        <f>TREND(Calibration!$A$2:$A$4,Calibration!$B$2:$B$4,C13)</f>
        <v>408.22137149392597</v>
      </c>
      <c r="K13" s="2">
        <f>TREND(Calibration!$A$2:$A$4,Calibration!$C$2:$C$4,E13)</f>
        <v>491.31161180916291</v>
      </c>
      <c r="L13" s="2">
        <f>TREND(Calibration!$A$2:$A$4,Calibration!$D$2:$D$4,G13)</f>
        <v>552.46897757742306</v>
      </c>
    </row>
    <row r="14" spans="1:14" x14ac:dyDescent="0.25">
      <c r="A14">
        <v>60083</v>
      </c>
      <c r="B14">
        <v>14.623999599999999</v>
      </c>
      <c r="C14">
        <v>0.64370000000000005</v>
      </c>
      <c r="D14">
        <v>1228.8489990200001</v>
      </c>
      <c r="E14">
        <v>1.2696000300000001</v>
      </c>
      <c r="F14">
        <v>9.9000003020963209E+37</v>
      </c>
      <c r="G14">
        <v>1.4407999499999999</v>
      </c>
      <c r="H14">
        <v>9.9000003020963209E+37</v>
      </c>
      <c r="J14" s="2">
        <f>TREND(Calibration!$A$2:$A$4,Calibration!$B$2:$B$4,C14)</f>
        <v>411.53357395928094</v>
      </c>
      <c r="K14" s="2">
        <f>TREND(Calibration!$A$2:$A$4,Calibration!$C$2:$C$4,E14)</f>
        <v>493.90095513446693</v>
      </c>
      <c r="L14" s="2">
        <f>TREND(Calibration!$A$2:$A$4,Calibration!$D$2:$D$4,G14)</f>
        <v>552.9224156982217</v>
      </c>
    </row>
    <row r="15" spans="1:14" x14ac:dyDescent="0.25">
      <c r="A15">
        <v>65084</v>
      </c>
      <c r="B15">
        <v>14.70699978</v>
      </c>
      <c r="C15">
        <v>0.64050001000000001</v>
      </c>
      <c r="D15">
        <v>815.42901611000002</v>
      </c>
      <c r="E15">
        <v>1.2733999499999999</v>
      </c>
      <c r="F15">
        <v>9.9000003020963209E+37</v>
      </c>
      <c r="G15">
        <v>1.4414000499999999</v>
      </c>
      <c r="H15">
        <v>1152.7399902300001</v>
      </c>
      <c r="J15" s="2">
        <f>TREND(Calibration!$A$2:$A$4,Calibration!$B$2:$B$4,C15)</f>
        <v>409.57079344685292</v>
      </c>
      <c r="K15" s="2">
        <f>TREND(Calibration!$A$2:$A$4,Calibration!$C$2:$C$4,E15)</f>
        <v>495.43834776925064</v>
      </c>
      <c r="L15" s="2">
        <f>TREND(Calibration!$A$2:$A$4,Calibration!$D$2:$D$4,G15)</f>
        <v>553.16980029764636</v>
      </c>
    </row>
    <row r="16" spans="1:14" x14ac:dyDescent="0.25">
      <c r="A16">
        <v>70083</v>
      </c>
      <c r="B16">
        <v>14.795000079999999</v>
      </c>
      <c r="C16">
        <v>0.64099996999999997</v>
      </c>
      <c r="D16">
        <v>1029.8270263700001</v>
      </c>
      <c r="E16">
        <v>1.2696000300000001</v>
      </c>
      <c r="F16">
        <v>9.9000003020963209E+37</v>
      </c>
      <c r="G16">
        <v>1.4419000099999999</v>
      </c>
      <c r="H16">
        <v>9.9000003020963209E+37</v>
      </c>
      <c r="J16" s="2">
        <f>TREND(Calibration!$A$2:$A$4,Calibration!$B$2:$B$4,C16)</f>
        <v>409.87745432547865</v>
      </c>
      <c r="K16" s="2">
        <f>TREND(Calibration!$A$2:$A$4,Calibration!$C$2:$C$4,E16)</f>
        <v>493.90095513446693</v>
      </c>
      <c r="L16" s="2">
        <f>TREND(Calibration!$A$2:$A$4,Calibration!$D$2:$D$4,G16)</f>
        <v>553.37590328769534</v>
      </c>
    </row>
    <row r="17" spans="1:12" x14ac:dyDescent="0.25">
      <c r="A17">
        <v>75087</v>
      </c>
      <c r="B17">
        <v>14.81099987</v>
      </c>
      <c r="C17">
        <v>0.65020001000000005</v>
      </c>
      <c r="D17">
        <v>1213.4739990200001</v>
      </c>
      <c r="E17">
        <v>1.26800001</v>
      </c>
      <c r="F17">
        <v>9.9000003020963209E+37</v>
      </c>
      <c r="G17">
        <v>1.4467999899999999</v>
      </c>
      <c r="H17">
        <v>9.9000003020963209E+37</v>
      </c>
      <c r="J17" s="2">
        <f>TREND(Calibration!$A$2:$A$4,Calibration!$B$2:$B$4,C17)</f>
        <v>415.52049046795355</v>
      </c>
      <c r="K17" s="2">
        <f>TREND(Calibration!$A$2:$A$4,Calibration!$C$2:$C$4,E17)</f>
        <v>493.2536101999666</v>
      </c>
      <c r="L17" s="2">
        <f>TREND(Calibration!$A$2:$A$4,Calibration!$D$2:$D$4,G17)</f>
        <v>555.39586594306786</v>
      </c>
    </row>
    <row r="18" spans="1:12" x14ac:dyDescent="0.25">
      <c r="A18">
        <v>80085</v>
      </c>
      <c r="B18">
        <v>14.73799992</v>
      </c>
      <c r="C18">
        <v>0.63889998000000003</v>
      </c>
      <c r="D18">
        <v>1328.59802246</v>
      </c>
      <c r="E18">
        <v>1.29390001</v>
      </c>
      <c r="F18">
        <v>9.9000003020963209E+37</v>
      </c>
      <c r="G18">
        <v>1.4467999899999999</v>
      </c>
      <c r="H18">
        <v>9.9000003020963209E+37</v>
      </c>
      <c r="J18" s="2">
        <f>TREND(Calibration!$A$2:$A$4,Calibration!$B$2:$B$4,C18)</f>
        <v>408.58938172265999</v>
      </c>
      <c r="K18" s="2">
        <f>TREND(Calibration!$A$2:$A$4,Calibration!$C$2:$C$4,E18)</f>
        <v>503.73237534262694</v>
      </c>
      <c r="L18" s="2">
        <f>TREND(Calibration!$A$2:$A$4,Calibration!$D$2:$D$4,G18)</f>
        <v>555.39586594306786</v>
      </c>
    </row>
    <row r="19" spans="1:12" x14ac:dyDescent="0.25">
      <c r="A19">
        <v>85085</v>
      </c>
      <c r="B19">
        <v>14.67399979</v>
      </c>
      <c r="C19">
        <v>0.64370000000000005</v>
      </c>
      <c r="D19">
        <v>966.45800781000003</v>
      </c>
      <c r="E19">
        <v>1.2928999699999999</v>
      </c>
      <c r="F19">
        <v>9.9000003020963209E+37</v>
      </c>
      <c r="G19">
        <v>1.44889998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503.32777363246225</v>
      </c>
      <c r="L19" s="2">
        <f>TREND(Calibration!$A$2:$A$4,Calibration!$D$2:$D$4,G19)</f>
        <v>556.26156363502912</v>
      </c>
    </row>
    <row r="20" spans="1:12" x14ac:dyDescent="0.25">
      <c r="A20">
        <v>90085</v>
      </c>
      <c r="B20">
        <v>14.59200001</v>
      </c>
      <c r="C20">
        <v>0.64480000999999998</v>
      </c>
      <c r="D20">
        <v>620.06799316000001</v>
      </c>
      <c r="E20">
        <v>1.26370001</v>
      </c>
      <c r="F20">
        <v>9.9000003020963209E+37</v>
      </c>
      <c r="G20">
        <v>1.44840002</v>
      </c>
      <c r="H20">
        <v>9.9000003020963209E+37</v>
      </c>
      <c r="J20" s="2">
        <f>TREND(Calibration!$A$2:$A$4,Calibration!$B$2:$B$4,C20)</f>
        <v>412.20828800259852</v>
      </c>
      <c r="K20" s="2">
        <f>TREND(Calibration!$A$2:$A$4,Calibration!$C$2:$C$4,E20)</f>
        <v>491.51389243496885</v>
      </c>
      <c r="L20" s="2">
        <f>TREND(Calibration!$A$2:$A$4,Calibration!$D$2:$D$4,G20)</f>
        <v>556.05546064498014</v>
      </c>
    </row>
    <row r="21" spans="1:12" x14ac:dyDescent="0.25">
      <c r="A21">
        <v>95085</v>
      </c>
      <c r="B21">
        <v>14.475000380000001</v>
      </c>
      <c r="C21">
        <v>0.65069997000000002</v>
      </c>
      <c r="D21">
        <v>629.81201171999999</v>
      </c>
      <c r="E21">
        <v>1.2659000199999999</v>
      </c>
      <c r="F21">
        <v>1246.8819580100001</v>
      </c>
      <c r="G21">
        <v>1.4462000100000001</v>
      </c>
      <c r="H21">
        <v>9.9000003020963209E+37</v>
      </c>
      <c r="J21" s="2">
        <f>TREND(Calibration!$A$2:$A$4,Calibration!$B$2:$B$4,C21)</f>
        <v>415.82715134657923</v>
      </c>
      <c r="K21" s="2">
        <f>TREND(Calibration!$A$2:$A$4,Calibration!$C$2:$C$4,E21)</f>
        <v>492.40398463966017</v>
      </c>
      <c r="L21" s="2">
        <f>TREND(Calibration!$A$2:$A$4,Calibration!$D$2:$D$4,G21)</f>
        <v>555.14853081231843</v>
      </c>
    </row>
    <row r="22" spans="1:12" x14ac:dyDescent="0.25">
      <c r="A22">
        <v>100085</v>
      </c>
      <c r="B22">
        <v>14.49800014</v>
      </c>
      <c r="C22">
        <v>0.66100000999999997</v>
      </c>
      <c r="D22">
        <v>430.40100097999999</v>
      </c>
      <c r="E22">
        <v>1.2788000100000001</v>
      </c>
      <c r="F22">
        <v>9.9000003020963209E+37</v>
      </c>
      <c r="G22">
        <v>1.4462000100000001</v>
      </c>
      <c r="H22">
        <v>9.9000003020963209E+37</v>
      </c>
      <c r="J22" s="2">
        <f>TREND(Calibration!$A$2:$A$4,Calibration!$B$2:$B$4,C22)</f>
        <v>422.14489539866344</v>
      </c>
      <c r="K22" s="2">
        <f>TREND(Calibration!$A$2:$A$4,Calibration!$C$2:$C$4,E22)</f>
        <v>497.62313388879795</v>
      </c>
      <c r="L22" s="2">
        <f>TREND(Calibration!$A$2:$A$4,Calibration!$D$2:$D$4,G22)</f>
        <v>555.14853081231843</v>
      </c>
    </row>
    <row r="23" spans="1:12" x14ac:dyDescent="0.25">
      <c r="A23">
        <v>105085</v>
      </c>
      <c r="B23">
        <v>14.53100014</v>
      </c>
      <c r="C23">
        <v>0.65780002000000004</v>
      </c>
      <c r="D23">
        <v>1171.4379882799999</v>
      </c>
      <c r="E23">
        <v>1.2836999899999999</v>
      </c>
      <c r="F23">
        <v>1081.5860595700001</v>
      </c>
      <c r="G23">
        <v>1.44350004</v>
      </c>
      <c r="H23">
        <v>9.9000003020963209E+37</v>
      </c>
      <c r="J23" s="2">
        <f>TREND(Calibration!$A$2:$A$4,Calibration!$B$2:$B$4,C23)</f>
        <v>420.18211488623547</v>
      </c>
      <c r="K23" s="2">
        <f>TREND(Calibration!$A$2:$A$4,Calibration!$C$2:$C$4,E23)</f>
        <v>499.60559487813123</v>
      </c>
      <c r="L23" s="2">
        <f>TREND(Calibration!$A$2:$A$4,Calibration!$D$2:$D$4,G23)</f>
        <v>554.03549798960762</v>
      </c>
    </row>
    <row r="24" spans="1:12" x14ac:dyDescent="0.25">
      <c r="A24">
        <v>110087</v>
      </c>
      <c r="B24">
        <v>14.666999819999999</v>
      </c>
      <c r="C24">
        <v>0.65990000999999998</v>
      </c>
      <c r="D24">
        <v>535.68902588000003</v>
      </c>
      <c r="E24">
        <v>1.28579998</v>
      </c>
      <c r="F24">
        <v>9.9000003020963209E+37</v>
      </c>
      <c r="G24">
        <v>1.44350004</v>
      </c>
      <c r="H24">
        <v>9.9000003020963209E+37</v>
      </c>
      <c r="J24" s="2">
        <f>TREND(Calibration!$A$2:$A$4,Calibration!$B$2:$B$4,C24)</f>
        <v>421.47018748905407</v>
      </c>
      <c r="K24" s="2">
        <f>TREND(Calibration!$A$2:$A$4,Calibration!$C$2:$C$4,E24)</f>
        <v>500.45522043843766</v>
      </c>
      <c r="L24" s="2">
        <f>TREND(Calibration!$A$2:$A$4,Calibration!$D$2:$D$4,G24)</f>
        <v>554.03549798960762</v>
      </c>
    </row>
    <row r="25" spans="1:12" x14ac:dyDescent="0.25">
      <c r="A25">
        <v>115095</v>
      </c>
      <c r="B25">
        <v>14.7670002</v>
      </c>
      <c r="C25">
        <v>0.66420000999999995</v>
      </c>
      <c r="D25">
        <v>708.11199951000003</v>
      </c>
      <c r="E25">
        <v>1.2755999600000001</v>
      </c>
      <c r="F25">
        <v>9.9000003020963209E+37</v>
      </c>
      <c r="G25">
        <v>1.4467999899999999</v>
      </c>
      <c r="H25">
        <v>9.9000003020963209E+37</v>
      </c>
      <c r="J25" s="2">
        <f>TREND(Calibration!$A$2:$A$4,Calibration!$B$2:$B$4,C25)</f>
        <v>424.10768204479967</v>
      </c>
      <c r="K25" s="2">
        <f>TREND(Calibration!$A$2:$A$4,Calibration!$C$2:$C$4,E25)</f>
        <v>496.32843997394195</v>
      </c>
      <c r="L25" s="2">
        <f>TREND(Calibration!$A$2:$A$4,Calibration!$D$2:$D$4,G25)</f>
        <v>555.39586594306786</v>
      </c>
    </row>
    <row r="26" spans="1:12" x14ac:dyDescent="0.25">
      <c r="A26">
        <v>120087</v>
      </c>
      <c r="B26">
        <v>14.85499954</v>
      </c>
      <c r="C26">
        <v>0.65939999000000005</v>
      </c>
      <c r="D26">
        <v>1040.0080566399999</v>
      </c>
      <c r="E26">
        <v>1.2745000099999999</v>
      </c>
      <c r="F26">
        <v>1160.5190429700001</v>
      </c>
      <c r="G26">
        <v>1.4472999600000001</v>
      </c>
      <c r="H26">
        <v>9.9000003020963209E+37</v>
      </c>
      <c r="J26" s="2">
        <f>TREND(Calibration!$A$2:$A$4,Calibration!$B$2:$B$4,C26)</f>
        <v>421.16348980817878</v>
      </c>
      <c r="K26" s="2">
        <f>TREND(Calibration!$A$2:$A$4,Calibration!$C$2:$C$4,E26)</f>
        <v>495.8834161238002</v>
      </c>
      <c r="L26" s="2">
        <f>TREND(Calibration!$A$2:$A$4,Calibration!$D$2:$D$4,G26)</f>
        <v>555.60197305550651</v>
      </c>
    </row>
    <row r="27" spans="1:12" x14ac:dyDescent="0.25">
      <c r="A27">
        <v>125087</v>
      </c>
      <c r="B27">
        <v>14.87100029</v>
      </c>
      <c r="C27">
        <v>0.66589999</v>
      </c>
      <c r="D27">
        <v>9.9000003020963209E+37</v>
      </c>
      <c r="E27">
        <v>1.2831000100000001</v>
      </c>
      <c r="F27">
        <v>745.04101562000005</v>
      </c>
      <c r="G27">
        <v>1.4462000100000001</v>
      </c>
      <c r="H27">
        <v>9.9000003020963209E+37</v>
      </c>
      <c r="J27" s="2">
        <f>TREND(Calibration!$A$2:$A$4,Calibration!$B$2:$B$4,C27)</f>
        <v>425.15040018314306</v>
      </c>
      <c r="K27" s="2">
        <f>TREND(Calibration!$A$2:$A$4,Calibration!$C$2:$C$4,E27)</f>
        <v>499.36285165379559</v>
      </c>
      <c r="L27" s="2">
        <f>TREND(Calibration!$A$2:$A$4,Calibration!$D$2:$D$4,G27)</f>
        <v>555.14853081231843</v>
      </c>
    </row>
    <row r="28" spans="1:12" x14ac:dyDescent="0.25">
      <c r="A28">
        <v>130087</v>
      </c>
      <c r="B28">
        <v>14.91300011</v>
      </c>
      <c r="C28">
        <v>0.66259997999999998</v>
      </c>
      <c r="D28">
        <v>9.9000003020963209E+37</v>
      </c>
      <c r="E28">
        <v>1.28750002</v>
      </c>
      <c r="F28">
        <v>983.54998779000005</v>
      </c>
      <c r="G28">
        <v>1.4558999500000001</v>
      </c>
      <c r="H28">
        <v>9.9000003020963209E+37</v>
      </c>
      <c r="J28" s="2">
        <f>TREND(Calibration!$A$2:$A$4,Calibration!$B$2:$B$4,C28)</f>
        <v>423.12627032060675</v>
      </c>
      <c r="K28" s="2">
        <f>TREND(Calibration!$A$2:$A$4,Calibration!$C$2:$C$4,E28)</f>
        <v>501.14303201732287</v>
      </c>
      <c r="L28" s="2">
        <f>TREND(Calibration!$A$2:$A$4,Calibration!$D$2:$D$4,G28)</f>
        <v>559.1472239823629</v>
      </c>
    </row>
    <row r="29" spans="1:12" x14ac:dyDescent="0.25">
      <c r="A29">
        <v>135087</v>
      </c>
      <c r="B29">
        <v>14.836000439999999</v>
      </c>
      <c r="C29">
        <v>0.66320002</v>
      </c>
      <c r="D29">
        <v>1351.4119873</v>
      </c>
      <c r="E29">
        <v>1.2912000400000001</v>
      </c>
      <c r="F29">
        <v>903.02801513999998</v>
      </c>
      <c r="G29">
        <v>1.4549000299999999</v>
      </c>
      <c r="H29">
        <v>9.9000003020963209E+37</v>
      </c>
      <c r="J29" s="2">
        <f>TREND(Calibration!$A$2:$A$4,Calibration!$B$2:$B$4,C29)</f>
        <v>423.49431735159038</v>
      </c>
      <c r="K29" s="2">
        <f>TREND(Calibration!$A$2:$A$4,Calibration!$C$2:$C$4,E29)</f>
        <v>502.64000655798498</v>
      </c>
      <c r="L29" s="2">
        <f>TREND(Calibration!$A$2:$A$4,Calibration!$D$2:$D$4,G29)</f>
        <v>558.73501800226495</v>
      </c>
    </row>
    <row r="30" spans="1:12" x14ac:dyDescent="0.25">
      <c r="A30">
        <v>140087</v>
      </c>
      <c r="B30">
        <v>14.696000099999999</v>
      </c>
      <c r="C30">
        <v>0.65829998000000001</v>
      </c>
      <c r="D30">
        <v>9.9000003020963209E+37</v>
      </c>
      <c r="E30">
        <v>1.2869000399999999</v>
      </c>
      <c r="F30">
        <v>890.86102295000001</v>
      </c>
      <c r="G30">
        <v>1.4635000199999999</v>
      </c>
      <c r="H30">
        <v>9.9000003020963209E+37</v>
      </c>
      <c r="J30" s="2">
        <f>TREND(Calibration!$A$2:$A$4,Calibration!$B$2:$B$4,C30)</f>
        <v>420.48877576486115</v>
      </c>
      <c r="K30" s="2">
        <f>TREND(Calibration!$A$2:$A$4,Calibration!$C$2:$C$4,E30)</f>
        <v>500.90028879298723</v>
      </c>
      <c r="L30" s="2">
        <f>TREND(Calibration!$A$2:$A$4,Calibration!$D$2:$D$4,G30)</f>
        <v>562.28026892912123</v>
      </c>
    </row>
    <row r="31" spans="1:12" x14ac:dyDescent="0.25">
      <c r="A31">
        <v>145086</v>
      </c>
      <c r="B31">
        <v>14.56999969</v>
      </c>
      <c r="C31">
        <v>0.65509998999999997</v>
      </c>
      <c r="D31">
        <v>1325.0789794899999</v>
      </c>
      <c r="E31">
        <v>1.28209996</v>
      </c>
      <c r="F31">
        <v>799.59301758000004</v>
      </c>
      <c r="G31">
        <v>1.4596999900000001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498.95824589777567</v>
      </c>
      <c r="L31" s="2">
        <f>TREND(Calibration!$A$2:$A$4,Calibration!$D$2:$D$4,G31)</f>
        <v>560.7137485169369</v>
      </c>
    </row>
    <row r="32" spans="1:12" x14ac:dyDescent="0.25">
      <c r="A32">
        <v>150086</v>
      </c>
      <c r="B32">
        <v>14.527000429999999</v>
      </c>
      <c r="C32">
        <v>0.65179997999999995</v>
      </c>
      <c r="D32">
        <v>9.9000003020963209E+37</v>
      </c>
      <c r="E32">
        <v>1.28530002</v>
      </c>
      <c r="F32">
        <v>745.07800293000003</v>
      </c>
      <c r="G32">
        <v>1.4613000199999999</v>
      </c>
      <c r="H32">
        <v>9.9000003020963209E+37</v>
      </c>
      <c r="J32" s="2">
        <f>TREND(Calibration!$A$2:$A$4,Calibration!$B$2:$B$4,C32)</f>
        <v>416.50186538989681</v>
      </c>
      <c r="K32" s="2">
        <f>TREND(Calibration!$A$2:$A$4,Calibration!$C$2:$C$4,E32)</f>
        <v>500.2529438584869</v>
      </c>
      <c r="L32" s="2">
        <f>TREND(Calibration!$A$2:$A$4,Calibration!$D$2:$D$4,G32)</f>
        <v>561.37334321884907</v>
      </c>
    </row>
    <row r="33" spans="1:12" x14ac:dyDescent="0.25">
      <c r="A33">
        <v>155110</v>
      </c>
      <c r="B33">
        <v>14.583000180000001</v>
      </c>
      <c r="C33">
        <v>0.64590000999999997</v>
      </c>
      <c r="D33">
        <v>9.9000003020963209E+37</v>
      </c>
      <c r="E33">
        <v>1.27610004</v>
      </c>
      <c r="F33">
        <v>545.25</v>
      </c>
      <c r="G33">
        <v>1.46510005</v>
      </c>
      <c r="H33">
        <v>9.9000003020963209E+37</v>
      </c>
      <c r="J33" s="2">
        <f>TREND(Calibration!$A$2:$A$4,Calibration!$B$2:$B$4,C33)</f>
        <v>412.88299591220789</v>
      </c>
      <c r="K33" s="2">
        <f>TREND(Calibration!$A$2:$A$4,Calibration!$C$2:$C$4,E33)</f>
        <v>496.53076510415588</v>
      </c>
      <c r="L33" s="2">
        <f>TREND(Calibration!$A$2:$A$4,Calibration!$D$2:$D$4,G33)</f>
        <v>562.93986363103352</v>
      </c>
    </row>
    <row r="34" spans="1:12" x14ac:dyDescent="0.25">
      <c r="A34">
        <v>160089</v>
      </c>
      <c r="B34">
        <v>14.699000359999999</v>
      </c>
      <c r="C34">
        <v>0.64749997999999997</v>
      </c>
      <c r="D34">
        <v>717.02801513999998</v>
      </c>
      <c r="E34">
        <v>1.2696000300000001</v>
      </c>
      <c r="F34">
        <v>956.11700439000003</v>
      </c>
      <c r="G34">
        <v>1.4645999700000001</v>
      </c>
      <c r="H34">
        <v>9.9000003020963209E+37</v>
      </c>
      <c r="J34" s="2">
        <f>TREND(Calibration!$A$2:$A$4,Calibration!$B$2:$B$4,C34)</f>
        <v>413.8643708341512</v>
      </c>
      <c r="K34" s="2">
        <f>TREND(Calibration!$A$2:$A$4,Calibration!$C$2:$C$4,E34)</f>
        <v>493.90095513446693</v>
      </c>
      <c r="L34" s="2">
        <f>TREND(Calibration!$A$2:$A$4,Calibration!$D$2:$D$4,G34)</f>
        <v>562.73371117230943</v>
      </c>
    </row>
    <row r="35" spans="1:12" x14ac:dyDescent="0.25">
      <c r="A35">
        <v>165087</v>
      </c>
      <c r="B35">
        <v>14.81000042</v>
      </c>
      <c r="C35">
        <v>0.63990002999999995</v>
      </c>
      <c r="D35">
        <v>9.9000003020963209E+37</v>
      </c>
      <c r="E35">
        <v>1.25940001</v>
      </c>
      <c r="F35">
        <v>1098.7760009799999</v>
      </c>
      <c r="G35">
        <v>1.4645999700000001</v>
      </c>
      <c r="H35">
        <v>9.9000003020963209E+37</v>
      </c>
      <c r="J35" s="2">
        <f>TREND(Calibration!$A$2:$A$4,Calibration!$B$2:$B$4,C35)</f>
        <v>409.2027832181189</v>
      </c>
      <c r="K35" s="2">
        <f>TREND(Calibration!$A$2:$A$4,Calibration!$C$2:$C$4,E35)</f>
        <v>489.77417466997122</v>
      </c>
      <c r="L35" s="2">
        <f>TREND(Calibration!$A$2:$A$4,Calibration!$D$2:$D$4,G35)</f>
        <v>562.73371117230943</v>
      </c>
    </row>
    <row r="36" spans="1:12" x14ac:dyDescent="0.25">
      <c r="A36">
        <v>170088</v>
      </c>
      <c r="B36">
        <v>14.88799953</v>
      </c>
      <c r="C36">
        <v>0.64099996999999997</v>
      </c>
      <c r="D36">
        <v>1218.9499511700001</v>
      </c>
      <c r="E36">
        <v>1.2577999799999999</v>
      </c>
      <c r="F36">
        <v>1014.55200195</v>
      </c>
      <c r="G36">
        <v>1.4635000199999999</v>
      </c>
      <c r="H36">
        <v>9.9000003020963209E+37</v>
      </c>
      <c r="J36" s="2">
        <f>TREND(Calibration!$A$2:$A$4,Calibration!$B$2:$B$4,C36)</f>
        <v>409.87745432547865</v>
      </c>
      <c r="K36" s="2">
        <f>TREND(Calibration!$A$2:$A$4,Calibration!$C$2:$C$4,E36)</f>
        <v>489.12682568961554</v>
      </c>
      <c r="L36" s="2">
        <f>TREND(Calibration!$A$2:$A$4,Calibration!$D$2:$D$4,G36)</f>
        <v>562.28026892912123</v>
      </c>
    </row>
    <row r="37" spans="1:12" x14ac:dyDescent="0.25">
      <c r="A37">
        <v>175088</v>
      </c>
      <c r="B37">
        <v>14.87800026</v>
      </c>
      <c r="C37">
        <v>0.63719999999999999</v>
      </c>
      <c r="D37">
        <v>1224.4639892600001</v>
      </c>
      <c r="E37">
        <v>1.2517999399999999</v>
      </c>
      <c r="F37">
        <v>1252.0989990200001</v>
      </c>
      <c r="G37">
        <v>1.4602999699999999</v>
      </c>
      <c r="H37">
        <v>9.9000003020963209E+37</v>
      </c>
      <c r="J37" s="2">
        <f>TREND(Calibration!$A$2:$A$4,Calibration!$B$2:$B$4,C37)</f>
        <v>407.5466635843166</v>
      </c>
      <c r="K37" s="2">
        <f>TREND(Calibration!$A$2:$A$4,Calibration!$C$2:$C$4,E37)</f>
        <v>486.69929634573259</v>
      </c>
      <c r="L37" s="2">
        <f>TREND(Calibration!$A$2:$A$4,Calibration!$D$2:$D$4,G37)</f>
        <v>560.96108364768645</v>
      </c>
    </row>
    <row r="38" spans="1:12" x14ac:dyDescent="0.25">
      <c r="A38">
        <v>180088</v>
      </c>
      <c r="B38">
        <v>14.852000240000001</v>
      </c>
      <c r="C38">
        <v>0.63940001000000002</v>
      </c>
      <c r="D38">
        <v>940.39099121000004</v>
      </c>
      <c r="E38">
        <v>1.2572000000000001</v>
      </c>
      <c r="F38">
        <v>9.9000003020963209E+37</v>
      </c>
      <c r="G38">
        <v>1.4619</v>
      </c>
      <c r="H38">
        <v>9.9000003020963209E+37</v>
      </c>
      <c r="J38" s="2">
        <f>TREND(Calibration!$A$2:$A$4,Calibration!$B$2:$B$4,C38)</f>
        <v>408.89608553724361</v>
      </c>
      <c r="K38" s="2">
        <f>TREND(Calibration!$A$2:$A$4,Calibration!$C$2:$C$4,E38)</f>
        <v>488.88408246527996</v>
      </c>
      <c r="L38" s="2">
        <f>TREND(Calibration!$A$2:$A$4,Calibration!$D$2:$D$4,G38)</f>
        <v>561.62067834959862</v>
      </c>
    </row>
    <row r="39" spans="1:12" x14ac:dyDescent="0.25">
      <c r="A39">
        <v>185089</v>
      </c>
      <c r="B39">
        <v>14.760999679999999</v>
      </c>
      <c r="C39">
        <v>0.64050001000000001</v>
      </c>
      <c r="D39">
        <v>855.27197265999996</v>
      </c>
      <c r="E39">
        <v>1.2653000400000001</v>
      </c>
      <c r="F39">
        <v>9.9000003020963209E+37</v>
      </c>
      <c r="G39">
        <v>1.47650003</v>
      </c>
      <c r="H39">
        <v>9.9000003020963209E+37</v>
      </c>
      <c r="J39" s="2">
        <f>TREND(Calibration!$A$2:$A$4,Calibration!$B$2:$B$4,C39)</f>
        <v>409.57079344685292</v>
      </c>
      <c r="K39" s="2">
        <f>TREND(Calibration!$A$2:$A$4,Calibration!$C$2:$C$4,E39)</f>
        <v>492.16124141532453</v>
      </c>
      <c r="L39" s="2">
        <f>TREND(Calibration!$A$2:$A$4,Calibration!$D$2:$D$4,G39)</f>
        <v>567.63937952130129</v>
      </c>
    </row>
    <row r="40" spans="1:12" x14ac:dyDescent="0.25">
      <c r="A40">
        <v>190088</v>
      </c>
      <c r="B40">
        <v>14.65699959</v>
      </c>
      <c r="C40">
        <v>0.64099996999999997</v>
      </c>
      <c r="D40">
        <v>1001.1760253899999</v>
      </c>
      <c r="E40">
        <v>1.2632000400000001</v>
      </c>
      <c r="F40">
        <v>9.9000003020963209E+37</v>
      </c>
      <c r="G40">
        <v>1.4861999800000001</v>
      </c>
      <c r="H40">
        <v>9.9000003020963209E+37</v>
      </c>
      <c r="J40" s="2">
        <f>TREND(Calibration!$A$2:$A$4,Calibration!$B$2:$B$4,C40)</f>
        <v>409.87745432547865</v>
      </c>
      <c r="K40" s="2">
        <f>TREND(Calibration!$A$2:$A$4,Calibration!$C$2:$C$4,E40)</f>
        <v>491.31161180916291</v>
      </c>
      <c r="L40" s="2">
        <f>TREND(Calibration!$A$2:$A$4,Calibration!$D$2:$D$4,G40)</f>
        <v>571.63807681373544</v>
      </c>
    </row>
    <row r="41" spans="1:12" x14ac:dyDescent="0.25">
      <c r="A41">
        <v>195089</v>
      </c>
      <c r="B41">
        <v>14.618000029999999</v>
      </c>
      <c r="C41">
        <v>0.63940001000000002</v>
      </c>
      <c r="D41">
        <v>762.14501953000001</v>
      </c>
      <c r="E41">
        <v>1.2675000400000001</v>
      </c>
      <c r="F41">
        <v>9.9000003020963209E+37</v>
      </c>
      <c r="G41">
        <v>1.48730004</v>
      </c>
      <c r="H41">
        <v>9.9000003020963209E+37</v>
      </c>
      <c r="J41" s="2">
        <f>TREND(Calibration!$A$2:$A$4,Calibration!$B$2:$B$4,C41)</f>
        <v>408.89608553724361</v>
      </c>
      <c r="K41" s="2">
        <f>TREND(Calibration!$A$2:$A$4,Calibration!$C$2:$C$4,E41)</f>
        <v>493.0513295741606</v>
      </c>
      <c r="L41" s="2">
        <f>TREND(Calibration!$A$2:$A$4,Calibration!$D$2:$D$4,G41)</f>
        <v>572.09156440320908</v>
      </c>
    </row>
    <row r="42" spans="1:12" x14ac:dyDescent="0.25">
      <c r="A42">
        <v>200089</v>
      </c>
      <c r="B42">
        <v>14.602000240000001</v>
      </c>
      <c r="C42">
        <v>0.63990002999999995</v>
      </c>
      <c r="D42">
        <v>9.9000003020963209E+37</v>
      </c>
      <c r="E42">
        <v>1.27670002</v>
      </c>
      <c r="F42">
        <v>9.9000003020963209E+37</v>
      </c>
      <c r="G42">
        <v>1.48570001</v>
      </c>
      <c r="H42">
        <v>9.9000003020963209E+37</v>
      </c>
      <c r="J42" s="2">
        <f>TREND(Calibration!$A$2:$A$4,Calibration!$B$2:$B$4,C42)</f>
        <v>409.2027832181189</v>
      </c>
      <c r="K42" s="2">
        <f>TREND(Calibration!$A$2:$A$4,Calibration!$C$2:$C$4,E42)</f>
        <v>496.77350832849152</v>
      </c>
      <c r="L42" s="2">
        <f>TREND(Calibration!$A$2:$A$4,Calibration!$D$2:$D$4,G42)</f>
        <v>571.43196970129679</v>
      </c>
    </row>
    <row r="43" spans="1:12" x14ac:dyDescent="0.25">
      <c r="A43">
        <v>205088</v>
      </c>
      <c r="B43">
        <v>14.644000050000001</v>
      </c>
      <c r="C43">
        <v>0.63779998000000004</v>
      </c>
      <c r="D43">
        <v>889.33099364999998</v>
      </c>
      <c r="E43">
        <v>1.2582999500000001</v>
      </c>
      <c r="F43">
        <v>9.9000003020963209E+37</v>
      </c>
      <c r="G43">
        <v>1.4900000099999999</v>
      </c>
      <c r="H43">
        <v>9.9000003020963209E+37</v>
      </c>
      <c r="J43" s="2">
        <f>TREND(Calibration!$A$2:$A$4,Calibration!$B$2:$B$4,C43)</f>
        <v>407.91467381305068</v>
      </c>
      <c r="K43" s="2">
        <f>TREND(Calibration!$A$2:$A$4,Calibration!$C$2:$C$4,E43)</f>
        <v>489.3291063154216</v>
      </c>
      <c r="L43" s="2">
        <f>TREND(Calibration!$A$2:$A$4,Calibration!$D$2:$D$4,G43)</f>
        <v>573.20459722591977</v>
      </c>
    </row>
    <row r="44" spans="1:12" x14ac:dyDescent="0.25">
      <c r="A44">
        <v>210089</v>
      </c>
      <c r="B44">
        <v>14.70300007</v>
      </c>
      <c r="C44">
        <v>0.64209998000000001</v>
      </c>
      <c r="D44">
        <v>907.80603026999995</v>
      </c>
      <c r="E44">
        <v>1.2539999500000001</v>
      </c>
      <c r="F44">
        <v>9.9000003020963209E+37</v>
      </c>
      <c r="G44">
        <v>1.49109995</v>
      </c>
      <c r="H44">
        <v>9.9000003020963209E+37</v>
      </c>
      <c r="J44" s="2">
        <f>TREND(Calibration!$A$2:$A$4,Calibration!$B$2:$B$4,C44)</f>
        <v>410.55216836879629</v>
      </c>
      <c r="K44" s="2">
        <f>TREND(Calibration!$A$2:$A$4,Calibration!$C$2:$C$4,E44)</f>
        <v>487.58938855042396</v>
      </c>
      <c r="L44" s="2">
        <f>TREND(Calibration!$A$2:$A$4,Calibration!$D$2:$D$4,G44)</f>
        <v>573.65803534671829</v>
      </c>
    </row>
    <row r="45" spans="1:12" x14ac:dyDescent="0.25">
      <c r="A45">
        <v>215089</v>
      </c>
      <c r="B45">
        <v>14.71199989</v>
      </c>
      <c r="C45">
        <v>0.64050001000000001</v>
      </c>
      <c r="D45">
        <v>986.39801024999997</v>
      </c>
      <c r="E45">
        <v>1.2528999999999999</v>
      </c>
      <c r="F45">
        <v>9.9000003020963209E+37</v>
      </c>
      <c r="G45">
        <v>1.4861999800000001</v>
      </c>
      <c r="H45">
        <v>9.9000003020963209E+37</v>
      </c>
      <c r="J45" s="2">
        <f>TREND(Calibration!$A$2:$A$4,Calibration!$B$2:$B$4,C45)</f>
        <v>409.57079344685292</v>
      </c>
      <c r="K45" s="2">
        <f>TREND(Calibration!$A$2:$A$4,Calibration!$C$2:$C$4,E45)</f>
        <v>487.14436470028221</v>
      </c>
      <c r="L45" s="2">
        <f>TREND(Calibration!$A$2:$A$4,Calibration!$D$2:$D$4,G45)</f>
        <v>571.63807681373544</v>
      </c>
    </row>
    <row r="46" spans="1:12" x14ac:dyDescent="0.25">
      <c r="A46">
        <v>220088</v>
      </c>
      <c r="B46">
        <v>14.696000099999999</v>
      </c>
      <c r="C46">
        <v>0.63940001000000002</v>
      </c>
      <c r="D46">
        <v>905.55700683999999</v>
      </c>
      <c r="E46">
        <v>1.2632000400000001</v>
      </c>
      <c r="F46">
        <v>9.9000003020963209E+37</v>
      </c>
      <c r="G46">
        <v>1.4818999799999999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491.31161180916291</v>
      </c>
      <c r="L46" s="2">
        <f>TREND(Calibration!$A$2:$A$4,Calibration!$D$2:$D$4,G46)</f>
        <v>569.86544928911235</v>
      </c>
    </row>
    <row r="47" spans="1:12" x14ac:dyDescent="0.25">
      <c r="A47">
        <v>225089</v>
      </c>
      <c r="B47">
        <v>14.670000079999999</v>
      </c>
      <c r="C47">
        <v>0.64429997999999999</v>
      </c>
      <c r="D47">
        <v>650.30700683999999</v>
      </c>
      <c r="E47">
        <v>1.2659000199999999</v>
      </c>
      <c r="F47">
        <v>9.9000003020963209E+37</v>
      </c>
      <c r="G47">
        <v>1.4770000000000001</v>
      </c>
      <c r="H47">
        <v>9.9000003020963209E+37</v>
      </c>
      <c r="J47" s="2">
        <f>TREND(Calibration!$A$2:$A$4,Calibration!$B$2:$B$4,C47)</f>
        <v>411.90158418801497</v>
      </c>
      <c r="K47" s="2">
        <f>TREND(Calibration!$A$2:$A$4,Calibration!$C$2:$C$4,E47)</f>
        <v>492.40398463966017</v>
      </c>
      <c r="L47" s="2">
        <f>TREND(Calibration!$A$2:$A$4,Calibration!$D$2:$D$4,G47)</f>
        <v>567.84548663373982</v>
      </c>
    </row>
    <row r="48" spans="1:12" x14ac:dyDescent="0.25">
      <c r="A48">
        <v>230088</v>
      </c>
      <c r="B48">
        <v>14.60499954</v>
      </c>
      <c r="C48">
        <v>0.64160001</v>
      </c>
      <c r="D48">
        <v>956.85900878999996</v>
      </c>
      <c r="E48">
        <v>1.2668999400000001</v>
      </c>
      <c r="F48">
        <v>9.9000003020963209E+37</v>
      </c>
      <c r="G48">
        <v>1.47539997</v>
      </c>
      <c r="H48">
        <v>9.9000003020963209E+37</v>
      </c>
      <c r="J48" s="2">
        <f>TREND(Calibration!$A$2:$A$4,Calibration!$B$2:$B$4,C48)</f>
        <v>410.24550135646228</v>
      </c>
      <c r="K48" s="2">
        <f>TREND(Calibration!$A$2:$A$4,Calibration!$C$2:$C$4,E48)</f>
        <v>492.80853779956169</v>
      </c>
      <c r="L48" s="2">
        <f>TREND(Calibration!$A$2:$A$4,Calibration!$D$2:$D$4,G48)</f>
        <v>567.18589193182765</v>
      </c>
    </row>
    <row r="49" spans="1:12" x14ac:dyDescent="0.25">
      <c r="A49">
        <v>235088</v>
      </c>
      <c r="B49">
        <v>14.524000170000001</v>
      </c>
      <c r="C49">
        <v>0.64209998000000001</v>
      </c>
      <c r="D49">
        <v>700.38098145000004</v>
      </c>
      <c r="E49">
        <v>1.2653000400000001</v>
      </c>
      <c r="F49">
        <v>9.9000003020963209E+37</v>
      </c>
      <c r="G49">
        <v>1.4722000399999999</v>
      </c>
      <c r="H49">
        <v>9.9000003020963209E+37</v>
      </c>
      <c r="J49" s="2">
        <f>TREND(Calibration!$A$2:$A$4,Calibration!$B$2:$B$4,C49)</f>
        <v>410.55216836879629</v>
      </c>
      <c r="K49" s="2">
        <f>TREND(Calibration!$A$2:$A$4,Calibration!$C$2:$C$4,E49)</f>
        <v>492.16124141532453</v>
      </c>
      <c r="L49" s="2">
        <f>TREND(Calibration!$A$2:$A$4,Calibration!$D$2:$D$4,G49)</f>
        <v>565.86675611906787</v>
      </c>
    </row>
    <row r="50" spans="1:12" x14ac:dyDescent="0.25">
      <c r="A50">
        <v>240089</v>
      </c>
      <c r="B50">
        <v>14.48499966</v>
      </c>
      <c r="C50">
        <v>0.64480000999999998</v>
      </c>
      <c r="D50">
        <v>295.32400512999999</v>
      </c>
      <c r="E50">
        <v>1.27289999</v>
      </c>
      <c r="F50">
        <v>9.9000003020963209E+37</v>
      </c>
      <c r="G50">
        <v>1.4726999999999999</v>
      </c>
      <c r="H50">
        <v>9.9000003020963209E+37</v>
      </c>
      <c r="J50" s="2">
        <f>TREND(Calibration!$A$2:$A$4,Calibration!$B$2:$B$4,C50)</f>
        <v>412.20828800259852</v>
      </c>
      <c r="K50" s="2">
        <f>TREND(Calibration!$A$2:$A$4,Calibration!$C$2:$C$4,E50)</f>
        <v>495.23607118929988</v>
      </c>
      <c r="L50" s="2">
        <f>TREND(Calibration!$A$2:$A$4,Calibration!$D$2:$D$4,G50)</f>
        <v>566.07285910911685</v>
      </c>
    </row>
    <row r="51" spans="1:12" x14ac:dyDescent="0.25">
      <c r="A51">
        <v>245089</v>
      </c>
      <c r="B51">
        <v>14.463000299999999</v>
      </c>
      <c r="C51">
        <v>0.64859997999999996</v>
      </c>
      <c r="D51">
        <v>684.21899413999995</v>
      </c>
      <c r="E51">
        <v>1.26800001</v>
      </c>
      <c r="F51">
        <v>9.9000003020963209E+37</v>
      </c>
      <c r="G51">
        <v>1.4726999999999999</v>
      </c>
      <c r="H51">
        <v>9.9000003020963209E+37</v>
      </c>
      <c r="J51" s="2">
        <f>TREND(Calibration!$A$2:$A$4,Calibration!$B$2:$B$4,C51)</f>
        <v>414.53907874376057</v>
      </c>
      <c r="K51" s="2">
        <f>TREND(Calibration!$A$2:$A$4,Calibration!$C$2:$C$4,E51)</f>
        <v>493.2536101999666</v>
      </c>
      <c r="L51" s="2">
        <f>TREND(Calibration!$A$2:$A$4,Calibration!$D$2:$D$4,G51)</f>
        <v>566.07285910911685</v>
      </c>
    </row>
    <row r="52" spans="1:12" x14ac:dyDescent="0.25">
      <c r="A52">
        <v>250101</v>
      </c>
      <c r="B52">
        <v>14.51399994</v>
      </c>
      <c r="C52">
        <v>0.64529996999999995</v>
      </c>
      <c r="D52">
        <v>850.68902588000003</v>
      </c>
      <c r="E52">
        <v>1.2577999799999999</v>
      </c>
      <c r="F52">
        <v>9.9000003020963209E+37</v>
      </c>
      <c r="G52">
        <v>1.47539997</v>
      </c>
      <c r="H52">
        <v>9.9000003020963209E+37</v>
      </c>
      <c r="J52" s="2">
        <f>TREND(Calibration!$A$2:$A$4,Calibration!$B$2:$B$4,C52)</f>
        <v>412.51494888122426</v>
      </c>
      <c r="K52" s="2">
        <f>TREND(Calibration!$A$2:$A$4,Calibration!$C$2:$C$4,E52)</f>
        <v>489.12682568961554</v>
      </c>
      <c r="L52" s="2">
        <f>TREND(Calibration!$A$2:$A$4,Calibration!$D$2:$D$4,G52)</f>
        <v>567.18589193182765</v>
      </c>
    </row>
    <row r="53" spans="1:12" x14ac:dyDescent="0.25">
      <c r="A53">
        <v>255089</v>
      </c>
      <c r="B53">
        <v>14.64099979</v>
      </c>
      <c r="C53">
        <v>0.64969999</v>
      </c>
      <c r="D53">
        <v>493.90399170000001</v>
      </c>
      <c r="E53">
        <v>1.2506999999999999</v>
      </c>
      <c r="F53">
        <v>9.9000003020963209E+37</v>
      </c>
      <c r="G53">
        <v>1.47430003</v>
      </c>
      <c r="H53">
        <v>1219.3060302700001</v>
      </c>
      <c r="J53" s="2">
        <f>TREND(Calibration!$A$2:$A$4,Calibration!$B$2:$B$4,C53)</f>
        <v>415.21379278707821</v>
      </c>
      <c r="K53" s="2">
        <f>TREND(Calibration!$A$2:$A$4,Calibration!$C$2:$C$4,E53)</f>
        <v>486.25427654144619</v>
      </c>
      <c r="L53" s="2">
        <f>TREND(Calibration!$A$2:$A$4,Calibration!$D$2:$D$4,G53)</f>
        <v>566.73245381102902</v>
      </c>
    </row>
    <row r="54" spans="1:12" x14ac:dyDescent="0.25">
      <c r="A54">
        <v>260088</v>
      </c>
      <c r="B54">
        <v>14.71199989</v>
      </c>
      <c r="C54">
        <v>0.65020001000000005</v>
      </c>
      <c r="D54">
        <v>937.65698241999996</v>
      </c>
      <c r="E54">
        <v>1.2506999999999999</v>
      </c>
      <c r="F54">
        <v>9.9000003020963209E+37</v>
      </c>
      <c r="G54">
        <v>1.4722000399999999</v>
      </c>
      <c r="H54">
        <v>9.9000003020963209E+37</v>
      </c>
      <c r="J54" s="2">
        <f>TREND(Calibration!$A$2:$A$4,Calibration!$B$2:$B$4,C54)</f>
        <v>415.52049046795355</v>
      </c>
      <c r="K54" s="2">
        <f>TREND(Calibration!$A$2:$A$4,Calibration!$C$2:$C$4,E54)</f>
        <v>486.25427654144619</v>
      </c>
      <c r="L54" s="2">
        <f>TREND(Calibration!$A$2:$A$4,Calibration!$D$2:$D$4,G54)</f>
        <v>565.86675611906787</v>
      </c>
    </row>
    <row r="55" spans="1:12" x14ac:dyDescent="0.25">
      <c r="A55">
        <v>265089</v>
      </c>
      <c r="B55">
        <v>14.72900009</v>
      </c>
      <c r="C55">
        <v>0.64910000999999995</v>
      </c>
      <c r="D55">
        <v>957.52398682</v>
      </c>
      <c r="E55">
        <v>1.2577999799999999</v>
      </c>
      <c r="F55">
        <v>9.9000003020963209E+37</v>
      </c>
      <c r="G55">
        <v>1.4737999399999999</v>
      </c>
      <c r="H55">
        <v>9.9000003020963209E+37</v>
      </c>
      <c r="J55" s="2">
        <f>TREND(Calibration!$A$2:$A$4,Calibration!$B$2:$B$4,C55)</f>
        <v>414.84578255834413</v>
      </c>
      <c r="K55" s="2">
        <f>TREND(Calibration!$A$2:$A$4,Calibration!$C$2:$C$4,E55)</f>
        <v>489.12682568961554</v>
      </c>
      <c r="L55" s="2">
        <f>TREND(Calibration!$A$2:$A$4,Calibration!$D$2:$D$4,G55)</f>
        <v>566.52629722991537</v>
      </c>
    </row>
    <row r="56" spans="1:12" x14ac:dyDescent="0.25">
      <c r="A56">
        <v>270088</v>
      </c>
      <c r="B56">
        <v>14.699000359999999</v>
      </c>
      <c r="C56">
        <v>0.64910000999999995</v>
      </c>
      <c r="D56">
        <v>1020.51098633</v>
      </c>
      <c r="E56">
        <v>1.25880003</v>
      </c>
      <c r="F56">
        <v>9.9000003020963209E+37</v>
      </c>
      <c r="G56">
        <v>1.47109997</v>
      </c>
      <c r="H56">
        <v>9.9000003020963209E+37</v>
      </c>
      <c r="J56" s="2">
        <f>TREND(Calibration!$A$2:$A$4,Calibration!$B$2:$B$4,C56)</f>
        <v>414.84578255834413</v>
      </c>
      <c r="K56" s="2">
        <f>TREND(Calibration!$A$2:$A$4,Calibration!$C$2:$C$4,E56)</f>
        <v>489.53143144563552</v>
      </c>
      <c r="L56" s="2">
        <f>TREND(Calibration!$A$2:$A$4,Calibration!$D$2:$D$4,G56)</f>
        <v>565.41326440720468</v>
      </c>
    </row>
    <row r="57" spans="1:12" x14ac:dyDescent="0.25">
      <c r="A57">
        <v>275088</v>
      </c>
      <c r="B57">
        <v>14.62800026</v>
      </c>
      <c r="C57">
        <v>0.65020001000000005</v>
      </c>
      <c r="D57">
        <v>-9.9000003020963209E+37</v>
      </c>
      <c r="E57">
        <v>1.26049995</v>
      </c>
      <c r="F57">
        <v>9.9000003020963209E+37</v>
      </c>
      <c r="G57">
        <v>1.47109997</v>
      </c>
      <c r="H57">
        <v>9.9000003020963209E+37</v>
      </c>
      <c r="J57" s="2">
        <f>TREND(Calibration!$A$2:$A$4,Calibration!$B$2:$B$4,C57)</f>
        <v>415.52049046795355</v>
      </c>
      <c r="K57" s="2">
        <f>TREND(Calibration!$A$2:$A$4,Calibration!$C$2:$C$4,E57)</f>
        <v>490.21919447425762</v>
      </c>
      <c r="L57" s="2">
        <f>TREND(Calibration!$A$2:$A$4,Calibration!$D$2:$D$4,G57)</f>
        <v>565.41326440720468</v>
      </c>
    </row>
    <row r="58" spans="1:12" x14ac:dyDescent="0.25">
      <c r="A58">
        <v>280100</v>
      </c>
      <c r="B58">
        <v>14.50800037</v>
      </c>
      <c r="C58">
        <v>0.64700000999999996</v>
      </c>
      <c r="D58">
        <v>9.9000003020963209E+37</v>
      </c>
      <c r="E58">
        <v>1.2577999799999999</v>
      </c>
      <c r="F58">
        <v>1294.1290283200001</v>
      </c>
      <c r="G58">
        <v>1.4722000399999999</v>
      </c>
      <c r="H58">
        <v>9.9000003020963209E+37</v>
      </c>
      <c r="J58" s="2">
        <f>TREND(Calibration!$A$2:$A$4,Calibration!$B$2:$B$4,C58)</f>
        <v>413.5577038218172</v>
      </c>
      <c r="K58" s="2">
        <f>TREND(Calibration!$A$2:$A$4,Calibration!$C$2:$C$4,E58)</f>
        <v>489.12682568961554</v>
      </c>
      <c r="L58" s="2">
        <f>TREND(Calibration!$A$2:$A$4,Calibration!$D$2:$D$4,G58)</f>
        <v>565.86675611906787</v>
      </c>
    </row>
    <row r="59" spans="1:12" x14ac:dyDescent="0.25">
      <c r="A59">
        <v>285089</v>
      </c>
      <c r="B59">
        <v>14.43999958</v>
      </c>
      <c r="C59">
        <v>0.64319998</v>
      </c>
      <c r="D59">
        <v>1308.9659423799999</v>
      </c>
      <c r="E59">
        <v>1.2506999999999999</v>
      </c>
      <c r="F59">
        <v>9.9000003020963209E+37</v>
      </c>
      <c r="G59">
        <v>1.47490001</v>
      </c>
      <c r="H59">
        <v>1167.2819824200001</v>
      </c>
      <c r="J59" s="2">
        <f>TREND(Calibration!$A$2:$A$4,Calibration!$B$2:$B$4,C59)</f>
        <v>411.2268762784056</v>
      </c>
      <c r="K59" s="2">
        <f>TREND(Calibration!$A$2:$A$4,Calibration!$C$2:$C$4,E59)</f>
        <v>486.25427654144619</v>
      </c>
      <c r="L59" s="2">
        <f>TREND(Calibration!$A$2:$A$4,Calibration!$D$2:$D$4,G59)</f>
        <v>566.97978894177868</v>
      </c>
    </row>
    <row r="60" spans="1:12" x14ac:dyDescent="0.25">
      <c r="A60">
        <v>290089</v>
      </c>
      <c r="B60">
        <v>14.43299961</v>
      </c>
      <c r="C60">
        <v>0.64480000999999998</v>
      </c>
      <c r="D60">
        <v>1132.56799316</v>
      </c>
      <c r="E60">
        <v>1.2675000400000001</v>
      </c>
      <c r="F60">
        <v>9.9000003020963209E+37</v>
      </c>
      <c r="G60">
        <v>1.4737999399999999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493.0513295741606</v>
      </c>
      <c r="L60" s="2">
        <f>TREND(Calibration!$A$2:$A$4,Calibration!$D$2:$D$4,G60)</f>
        <v>566.52629722991537</v>
      </c>
    </row>
    <row r="61" spans="1:12" x14ac:dyDescent="0.25">
      <c r="A61">
        <v>295089</v>
      </c>
      <c r="B61">
        <v>14.46899986</v>
      </c>
      <c r="C61">
        <v>0.64050001000000001</v>
      </c>
      <c r="D61">
        <v>1013.50097656</v>
      </c>
      <c r="E61">
        <v>1.26909995</v>
      </c>
      <c r="F61">
        <v>9.9000003020963209E+37</v>
      </c>
      <c r="G61">
        <v>1.4722000399999999</v>
      </c>
      <c r="H61">
        <v>9.9000003020963209E+37</v>
      </c>
      <c r="J61" s="2">
        <f>TREND(Calibration!$A$2:$A$4,Calibration!$B$2:$B$4,C61)</f>
        <v>409.57079344685292</v>
      </c>
      <c r="K61" s="2">
        <f>TREND(Calibration!$A$2:$A$4,Calibration!$C$2:$C$4,E61)</f>
        <v>493.698630004253</v>
      </c>
      <c r="L61" s="2">
        <f>TREND(Calibration!$A$2:$A$4,Calibration!$D$2:$D$4,G61)</f>
        <v>565.86675611906787</v>
      </c>
    </row>
    <row r="62" spans="1:12" x14ac:dyDescent="0.25">
      <c r="A62">
        <v>300088</v>
      </c>
      <c r="B62">
        <v>14.56999969</v>
      </c>
      <c r="C62">
        <v>0.64319998</v>
      </c>
      <c r="D62">
        <v>1062.0360107399999</v>
      </c>
      <c r="E62">
        <v>1.2723</v>
      </c>
      <c r="F62">
        <v>9.9000003020963209E+37</v>
      </c>
      <c r="G62">
        <v>1.4731999600000001</v>
      </c>
      <c r="H62">
        <v>9.9000003020963209E+37</v>
      </c>
      <c r="J62" s="2">
        <f>TREND(Calibration!$A$2:$A$4,Calibration!$B$2:$B$4,C62)</f>
        <v>411.2268762784056</v>
      </c>
      <c r="K62" s="2">
        <f>TREND(Calibration!$A$2:$A$4,Calibration!$C$2:$C$4,E62)</f>
        <v>494.993323919109</v>
      </c>
      <c r="L62" s="2">
        <f>TREND(Calibration!$A$2:$A$4,Calibration!$D$2:$D$4,G62)</f>
        <v>566.27896209916582</v>
      </c>
    </row>
    <row r="63" spans="1:12" x14ac:dyDescent="0.25">
      <c r="A63">
        <v>305089</v>
      </c>
      <c r="B63">
        <v>14.70600033</v>
      </c>
      <c r="C63">
        <v>0.63510001000000005</v>
      </c>
      <c r="D63">
        <v>9.9000003020963209E+37</v>
      </c>
      <c r="E63">
        <v>1.2567000399999999</v>
      </c>
      <c r="F63">
        <v>9.9000003020963209E+37</v>
      </c>
      <c r="G63">
        <v>1.4737999399999999</v>
      </c>
      <c r="H63">
        <v>9.9000003020963209E+37</v>
      </c>
      <c r="J63" s="2">
        <f>TREND(Calibration!$A$2:$A$4,Calibration!$B$2:$B$4,C63)</f>
        <v>406.258590981498</v>
      </c>
      <c r="K63" s="2">
        <f>TREND(Calibration!$A$2:$A$4,Calibration!$C$2:$C$4,E63)</f>
        <v>488.68180588532914</v>
      </c>
      <c r="L63" s="2">
        <f>TREND(Calibration!$A$2:$A$4,Calibration!$D$2:$D$4,G63)</f>
        <v>566.52629722991537</v>
      </c>
    </row>
    <row r="64" spans="1:12" x14ac:dyDescent="0.25">
      <c r="A64">
        <v>310089</v>
      </c>
      <c r="B64">
        <v>14.777000429999999</v>
      </c>
      <c r="C64">
        <v>0.63450002999999999</v>
      </c>
      <c r="D64">
        <v>1298.15197754</v>
      </c>
      <c r="E64">
        <v>1.2561000600000001</v>
      </c>
      <c r="F64">
        <v>1190.8280029299999</v>
      </c>
      <c r="G64">
        <v>1.4737999399999999</v>
      </c>
      <c r="H64">
        <v>9.9000003020963209E+37</v>
      </c>
      <c r="J64" s="2">
        <f>TREND(Calibration!$A$2:$A$4,Calibration!$B$2:$B$4,C64)</f>
        <v>405.89058075276398</v>
      </c>
      <c r="K64" s="2">
        <f>TREND(Calibration!$A$2:$A$4,Calibration!$C$2:$C$4,E64)</f>
        <v>488.43906266099356</v>
      </c>
      <c r="L64" s="2">
        <f>TREND(Calibration!$A$2:$A$4,Calibration!$D$2:$D$4,G64)</f>
        <v>566.52629722991537</v>
      </c>
    </row>
    <row r="65" spans="1:12" x14ac:dyDescent="0.25">
      <c r="A65">
        <v>315089</v>
      </c>
      <c r="B65">
        <v>14.774000170000001</v>
      </c>
      <c r="C65">
        <v>0.64370000000000005</v>
      </c>
      <c r="D65">
        <v>9.9000003020963209E+37</v>
      </c>
      <c r="E65">
        <v>1.2524000399999999</v>
      </c>
      <c r="F65">
        <v>777.17901611000002</v>
      </c>
      <c r="G65">
        <v>1.47490001</v>
      </c>
      <c r="H65">
        <v>9.9000003020963209E+37</v>
      </c>
      <c r="J65" s="2">
        <f>TREND(Calibration!$A$2:$A$4,Calibration!$B$2:$B$4,C65)</f>
        <v>411.53357395928094</v>
      </c>
      <c r="K65" s="2">
        <f>TREND(Calibration!$A$2:$A$4,Calibration!$C$2:$C$4,E65)</f>
        <v>486.94208812033145</v>
      </c>
      <c r="L65" s="2">
        <f>TREND(Calibration!$A$2:$A$4,Calibration!$D$2:$D$4,G65)</f>
        <v>566.97978894177868</v>
      </c>
    </row>
    <row r="66" spans="1:12" x14ac:dyDescent="0.25">
      <c r="A66">
        <v>320089</v>
      </c>
      <c r="B66">
        <v>14.71899986</v>
      </c>
      <c r="C66">
        <v>0.64370000000000005</v>
      </c>
      <c r="D66">
        <v>9.9000003020963209E+37</v>
      </c>
      <c r="E66">
        <v>1.25129998</v>
      </c>
      <c r="F66">
        <v>456.71200562000001</v>
      </c>
      <c r="G66">
        <v>1.47490001</v>
      </c>
      <c r="H66">
        <v>9.9000003020963209E+37</v>
      </c>
      <c r="J66" s="2">
        <f>TREND(Calibration!$A$2:$A$4,Calibration!$B$2:$B$4,C66)</f>
        <v>411.53357395928094</v>
      </c>
      <c r="K66" s="2">
        <f>TREND(Calibration!$A$2:$A$4,Calibration!$C$2:$C$4,E66)</f>
        <v>486.49701976578189</v>
      </c>
      <c r="L66" s="2">
        <f>TREND(Calibration!$A$2:$A$4,Calibration!$D$2:$D$4,G66)</f>
        <v>566.97978894177868</v>
      </c>
    </row>
    <row r="67" spans="1:12" x14ac:dyDescent="0.25">
      <c r="A67">
        <v>325089</v>
      </c>
      <c r="B67">
        <v>14.62800026</v>
      </c>
      <c r="C67">
        <v>0.63990002999999995</v>
      </c>
      <c r="D67">
        <v>9.9000003020963209E+37</v>
      </c>
      <c r="E67">
        <v>1.2653000400000001</v>
      </c>
      <c r="F67">
        <v>199.87600707999999</v>
      </c>
      <c r="G67">
        <v>1.47430003</v>
      </c>
      <c r="H67">
        <v>9.9000003020963209E+37</v>
      </c>
      <c r="J67" s="2">
        <f>TREND(Calibration!$A$2:$A$4,Calibration!$B$2:$B$4,C67)</f>
        <v>409.2027832181189</v>
      </c>
      <c r="K67" s="2">
        <f>TREND(Calibration!$A$2:$A$4,Calibration!$C$2:$C$4,E67)</f>
        <v>492.16124141532453</v>
      </c>
      <c r="L67" s="2">
        <f>TREND(Calibration!$A$2:$A$4,Calibration!$D$2:$D$4,G67)</f>
        <v>566.73245381102902</v>
      </c>
    </row>
    <row r="68" spans="1:12" x14ac:dyDescent="0.25">
      <c r="A68">
        <v>330089</v>
      </c>
      <c r="B68">
        <v>14.569000239999999</v>
      </c>
      <c r="C68">
        <v>0.63450002999999999</v>
      </c>
      <c r="D68">
        <v>9.9000003020963209E+37</v>
      </c>
      <c r="E68">
        <v>1.2663999800000001</v>
      </c>
      <c r="F68">
        <v>203.68800354000001</v>
      </c>
      <c r="G68">
        <v>1.46080005</v>
      </c>
      <c r="H68">
        <v>9.9000003020963209E+37</v>
      </c>
      <c r="J68" s="2">
        <f>TREND(Calibration!$A$2:$A$4,Calibration!$B$2:$B$4,C68)</f>
        <v>405.89058075276398</v>
      </c>
      <c r="K68" s="2">
        <f>TREND(Calibration!$A$2:$A$4,Calibration!$C$2:$C$4,E68)</f>
        <v>492.60626121961093</v>
      </c>
      <c r="L68" s="2">
        <f>TREND(Calibration!$A$2:$A$4,Calibration!$D$2:$D$4,G68)</f>
        <v>561.16723610641054</v>
      </c>
    </row>
    <row r="69" spans="1:12" x14ac:dyDescent="0.25">
      <c r="A69">
        <v>335089</v>
      </c>
      <c r="B69">
        <v>14.527000429999999</v>
      </c>
      <c r="C69">
        <v>0.63779998000000004</v>
      </c>
      <c r="D69">
        <v>9.9000003020963209E+37</v>
      </c>
      <c r="E69">
        <v>1.2653000400000001</v>
      </c>
      <c r="F69">
        <v>279.26400756999999</v>
      </c>
      <c r="G69">
        <v>1.4531999799999999</v>
      </c>
      <c r="H69">
        <v>9.9000003020963209E+37</v>
      </c>
      <c r="J69" s="2">
        <f>TREND(Calibration!$A$2:$A$4,Calibration!$B$2:$B$4,C69)</f>
        <v>407.91467381305068</v>
      </c>
      <c r="K69" s="2">
        <f>TREND(Calibration!$A$2:$A$4,Calibration!$C$2:$C$4,E69)</f>
        <v>492.16124141532453</v>
      </c>
      <c r="L69" s="2">
        <f>TREND(Calibration!$A$2:$A$4,Calibration!$D$2:$D$4,G69)</f>
        <v>558.0341911596521</v>
      </c>
    </row>
    <row r="70" spans="1:12" x14ac:dyDescent="0.25">
      <c r="A70">
        <v>340090</v>
      </c>
      <c r="B70">
        <v>14.522000309999999</v>
      </c>
      <c r="C70">
        <v>0.63669997</v>
      </c>
      <c r="D70">
        <v>9.9000003020963209E+37</v>
      </c>
      <c r="E70">
        <v>1.26419997</v>
      </c>
      <c r="F70">
        <v>-6.2839999200000003</v>
      </c>
      <c r="G70">
        <v>1.45270002</v>
      </c>
      <c r="H70">
        <v>9.9000003020963209E+37</v>
      </c>
      <c r="J70" s="2">
        <f>TREND(Calibration!$A$2:$A$4,Calibration!$B$2:$B$4,C70)</f>
        <v>407.23995976973305</v>
      </c>
      <c r="K70" s="2">
        <f>TREND(Calibration!$A$2:$A$4,Calibration!$C$2:$C$4,E70)</f>
        <v>491.71616901491961</v>
      </c>
      <c r="L70" s="2">
        <f>TREND(Calibration!$A$2:$A$4,Calibration!$D$2:$D$4,G70)</f>
        <v>557.82808816960312</v>
      </c>
    </row>
    <row r="71" spans="1:12" x14ac:dyDescent="0.25">
      <c r="A71">
        <v>345089</v>
      </c>
      <c r="B71">
        <v>14.571000099999999</v>
      </c>
      <c r="C71">
        <v>0.63290000000000002</v>
      </c>
      <c r="D71">
        <v>9.9000003020963209E+37</v>
      </c>
      <c r="E71">
        <v>1.2632000400000001</v>
      </c>
      <c r="F71">
        <v>175.62300110000001</v>
      </c>
      <c r="G71">
        <v>1.4558999500000001</v>
      </c>
      <c r="H71">
        <v>9.9000003020963209E+37</v>
      </c>
      <c r="J71" s="2">
        <f>TREND(Calibration!$A$2:$A$4,Calibration!$B$2:$B$4,C71)</f>
        <v>404.90916902857106</v>
      </c>
      <c r="K71" s="2">
        <f>TREND(Calibration!$A$2:$A$4,Calibration!$C$2:$C$4,E71)</f>
        <v>491.31161180916291</v>
      </c>
      <c r="L71" s="2">
        <f>TREND(Calibration!$A$2:$A$4,Calibration!$D$2:$D$4,G71)</f>
        <v>559.1472239823629</v>
      </c>
    </row>
    <row r="72" spans="1:12" x14ac:dyDescent="0.25">
      <c r="A72">
        <v>350089</v>
      </c>
      <c r="B72">
        <v>14.67399979</v>
      </c>
      <c r="C72">
        <v>0.63559997000000001</v>
      </c>
      <c r="D72">
        <v>9.9000003020963209E+37</v>
      </c>
      <c r="E72">
        <v>1.2555999799999999</v>
      </c>
      <c r="F72">
        <v>125.93699646</v>
      </c>
      <c r="G72">
        <v>1.4553999900000001</v>
      </c>
      <c r="H72">
        <v>9.9000003020963209E+37</v>
      </c>
      <c r="J72" s="2">
        <f>TREND(Calibration!$A$2:$A$4,Calibration!$B$2:$B$4,C72)</f>
        <v>406.56525186012368</v>
      </c>
      <c r="K72" s="2">
        <f>TREND(Calibration!$A$2:$A$4,Calibration!$C$2:$C$4,E72)</f>
        <v>488.23673753077952</v>
      </c>
      <c r="L72" s="2">
        <f>TREND(Calibration!$A$2:$A$4,Calibration!$D$2:$D$4,G72)</f>
        <v>558.94112099231393</v>
      </c>
    </row>
    <row r="73" spans="1:12" x14ac:dyDescent="0.25">
      <c r="A73">
        <v>355089</v>
      </c>
      <c r="B73">
        <v>14.68700027</v>
      </c>
      <c r="C73">
        <v>0.64259999999999995</v>
      </c>
      <c r="D73">
        <v>9.9000003020963209E+37</v>
      </c>
      <c r="E73">
        <v>1.2464</v>
      </c>
      <c r="F73">
        <v>154.41400146000001</v>
      </c>
      <c r="G73">
        <v>1.4549000299999999</v>
      </c>
      <c r="H73">
        <v>9.9000003020963209E+37</v>
      </c>
      <c r="J73" s="2">
        <f>TREND(Calibration!$A$2:$A$4,Calibration!$B$2:$B$4,C73)</f>
        <v>410.85886604967158</v>
      </c>
      <c r="K73" s="2">
        <f>TREND(Calibration!$A$2:$A$4,Calibration!$C$2:$C$4,E73)</f>
        <v>484.51455877644855</v>
      </c>
      <c r="L73" s="2">
        <f>TREND(Calibration!$A$2:$A$4,Calibration!$D$2:$D$4,G73)</f>
        <v>558.73501800226495</v>
      </c>
    </row>
    <row r="74" spans="1:12" x14ac:dyDescent="0.25">
      <c r="A74">
        <v>360089</v>
      </c>
      <c r="B74">
        <v>14.696000099999999</v>
      </c>
      <c r="C74">
        <v>0.64859997999999996</v>
      </c>
      <c r="D74">
        <v>9.9000003020963209E+37</v>
      </c>
      <c r="E74">
        <v>1.24800003</v>
      </c>
      <c r="F74">
        <v>227.04499817000001</v>
      </c>
      <c r="G74">
        <v>1.45650005</v>
      </c>
      <c r="H74">
        <v>9.9000003020963209E+37</v>
      </c>
      <c r="J74" s="2">
        <f>TREND(Calibration!$A$2:$A$4,Calibration!$B$2:$B$4,C74)</f>
        <v>414.53907874376057</v>
      </c>
      <c r="K74" s="2">
        <f>TREND(Calibration!$A$2:$A$4,Calibration!$C$2:$C$4,E74)</f>
        <v>485.16190775680417</v>
      </c>
      <c r="L74" s="2">
        <f>TREND(Calibration!$A$2:$A$4,Calibration!$D$2:$D$4,G74)</f>
        <v>559.39460858178757</v>
      </c>
    </row>
    <row r="75" spans="1:12" x14ac:dyDescent="0.25">
      <c r="A75">
        <v>365089</v>
      </c>
      <c r="B75">
        <v>14.65999985</v>
      </c>
      <c r="C75">
        <v>0.64429997999999999</v>
      </c>
      <c r="D75">
        <v>1054.3869628899999</v>
      </c>
      <c r="E75">
        <v>1.2496999499999999</v>
      </c>
      <c r="F75">
        <v>50.0890007</v>
      </c>
      <c r="G75">
        <v>1.4549000299999999</v>
      </c>
      <c r="H75">
        <v>9.9000003020963209E+37</v>
      </c>
      <c r="J75" s="2">
        <f>TREND(Calibration!$A$2:$A$4,Calibration!$B$2:$B$4,C75)</f>
        <v>411.90158418801497</v>
      </c>
      <c r="K75" s="2">
        <f>TREND(Calibration!$A$2:$A$4,Calibration!$C$2:$C$4,E75)</f>
        <v>485.84967078542621</v>
      </c>
      <c r="L75" s="2">
        <f>TREND(Calibration!$A$2:$A$4,Calibration!$D$2:$D$4,G75)</f>
        <v>558.73501800226495</v>
      </c>
    </row>
    <row r="76" spans="1:12" x14ac:dyDescent="0.25">
      <c r="A76">
        <v>370091</v>
      </c>
      <c r="B76">
        <v>14.57299995</v>
      </c>
      <c r="C76">
        <v>0.64099996999999997</v>
      </c>
      <c r="D76">
        <v>9.9000003020963209E+37</v>
      </c>
      <c r="E76">
        <v>1.2486000100000001</v>
      </c>
      <c r="F76">
        <v>19.559999470000001</v>
      </c>
      <c r="G76">
        <v>1.4558999500000001</v>
      </c>
      <c r="H76">
        <v>9.9000003020963209E+37</v>
      </c>
      <c r="J76" s="2">
        <f>TREND(Calibration!$A$2:$A$4,Calibration!$B$2:$B$4,C76)</f>
        <v>409.87745432547865</v>
      </c>
      <c r="K76" s="2">
        <f>TREND(Calibration!$A$2:$A$4,Calibration!$C$2:$C$4,E76)</f>
        <v>485.40465098113987</v>
      </c>
      <c r="L76" s="2">
        <f>TREND(Calibration!$A$2:$A$4,Calibration!$D$2:$D$4,G76)</f>
        <v>559.1472239823629</v>
      </c>
    </row>
    <row r="77" spans="1:12" x14ac:dyDescent="0.25">
      <c r="A77">
        <v>375090</v>
      </c>
      <c r="B77">
        <v>14.51299953</v>
      </c>
      <c r="C77">
        <v>0.64800000000000002</v>
      </c>
      <c r="D77">
        <v>1370.64001465</v>
      </c>
      <c r="E77">
        <v>1.2486000100000001</v>
      </c>
      <c r="F77">
        <v>413.08700562000001</v>
      </c>
      <c r="G77">
        <v>1.4543000500000001</v>
      </c>
      <c r="H77">
        <v>9.9000003020963209E+37</v>
      </c>
      <c r="J77" s="2">
        <f>TREND(Calibration!$A$2:$A$4,Calibration!$B$2:$B$4,C77)</f>
        <v>414.17106851502655</v>
      </c>
      <c r="K77" s="2">
        <f>TREND(Calibration!$A$2:$A$4,Calibration!$C$2:$C$4,E77)</f>
        <v>485.40465098113987</v>
      </c>
      <c r="L77" s="2">
        <f>TREND(Calibration!$A$2:$A$4,Calibration!$D$2:$D$4,G77)</f>
        <v>558.4876828715154</v>
      </c>
    </row>
    <row r="78" spans="1:12" x14ac:dyDescent="0.25">
      <c r="A78">
        <v>380091</v>
      </c>
      <c r="B78">
        <v>14.493000029999999</v>
      </c>
      <c r="C78">
        <v>0.64429997999999999</v>
      </c>
      <c r="D78">
        <v>1059.85900879</v>
      </c>
      <c r="E78">
        <v>1.24749994</v>
      </c>
      <c r="F78">
        <v>694.60302734000004</v>
      </c>
      <c r="G78">
        <v>1.4543000500000001</v>
      </c>
      <c r="H78">
        <v>9.9000003020963209E+37</v>
      </c>
      <c r="J78" s="2">
        <f>TREND(Calibration!$A$2:$A$4,Calibration!$B$2:$B$4,C78)</f>
        <v>411.90158418801497</v>
      </c>
      <c r="K78" s="2">
        <f>TREND(Calibration!$A$2:$A$4,Calibration!$C$2:$C$4,E78)</f>
        <v>484.95957858073496</v>
      </c>
      <c r="L78" s="2">
        <f>TREND(Calibration!$A$2:$A$4,Calibration!$D$2:$D$4,G78)</f>
        <v>558.4876828715154</v>
      </c>
    </row>
    <row r="79" spans="1:12" x14ac:dyDescent="0.25">
      <c r="A79">
        <v>385091</v>
      </c>
      <c r="B79">
        <v>14.555999760000001</v>
      </c>
      <c r="C79">
        <v>0.64859997999999996</v>
      </c>
      <c r="D79">
        <v>1359.4620361299999</v>
      </c>
      <c r="E79">
        <v>1.2517999399999999</v>
      </c>
      <c r="F79">
        <v>533.23602295000001</v>
      </c>
      <c r="G79">
        <v>1.45809996</v>
      </c>
      <c r="H79">
        <v>9.9000003020963209E+37</v>
      </c>
      <c r="J79" s="2">
        <f>TREND(Calibration!$A$2:$A$4,Calibration!$B$2:$B$4,C79)</f>
        <v>414.53907874376057</v>
      </c>
      <c r="K79" s="2">
        <f>TREND(Calibration!$A$2:$A$4,Calibration!$C$2:$C$4,E79)</f>
        <v>486.69929634573259</v>
      </c>
      <c r="L79" s="2">
        <f>TREND(Calibration!$A$2:$A$4,Calibration!$D$2:$D$4,G79)</f>
        <v>560.05415381502462</v>
      </c>
    </row>
    <row r="80" spans="1:12" x14ac:dyDescent="0.25">
      <c r="A80">
        <v>390090</v>
      </c>
      <c r="B80">
        <v>14.65400028</v>
      </c>
      <c r="C80">
        <v>0.65609998000000003</v>
      </c>
      <c r="D80">
        <v>1348.3149414100001</v>
      </c>
      <c r="E80">
        <v>1.2567000399999999</v>
      </c>
      <c r="F80">
        <v>375.81500244</v>
      </c>
      <c r="G80">
        <v>1.4576</v>
      </c>
      <c r="H80">
        <v>9.9000003020963209E+37</v>
      </c>
      <c r="J80" s="2">
        <f>TREND(Calibration!$A$2:$A$4,Calibration!$B$2:$B$4,C80)</f>
        <v>419.13935994564247</v>
      </c>
      <c r="K80" s="2">
        <f>TREND(Calibration!$A$2:$A$4,Calibration!$C$2:$C$4,E80)</f>
        <v>488.68180588532914</v>
      </c>
      <c r="L80" s="2">
        <f>TREND(Calibration!$A$2:$A$4,Calibration!$D$2:$D$4,G80)</f>
        <v>559.84805082497576</v>
      </c>
    </row>
    <row r="81" spans="1:12" x14ac:dyDescent="0.25">
      <c r="A81">
        <v>395090</v>
      </c>
      <c r="B81">
        <v>14.71800041</v>
      </c>
      <c r="C81">
        <v>0.65289998000000005</v>
      </c>
      <c r="D81">
        <v>631.17797852000001</v>
      </c>
      <c r="E81">
        <v>1.2610000400000001</v>
      </c>
      <c r="F81">
        <v>302.78799437999999</v>
      </c>
      <c r="G81">
        <v>1.4553999900000001</v>
      </c>
      <c r="H81">
        <v>9.9000003020963209E+37</v>
      </c>
      <c r="J81" s="2">
        <f>TREND(Calibration!$A$2:$A$4,Calibration!$B$2:$B$4,C81)</f>
        <v>417.17657329950623</v>
      </c>
      <c r="K81" s="2">
        <f>TREND(Calibration!$A$2:$A$4,Calibration!$C$2:$C$4,E81)</f>
        <v>490.42152365032689</v>
      </c>
      <c r="L81" s="2">
        <f>TREND(Calibration!$A$2:$A$4,Calibration!$D$2:$D$4,G81)</f>
        <v>558.94112099231393</v>
      </c>
    </row>
    <row r="82" spans="1:12" x14ac:dyDescent="0.25">
      <c r="A82">
        <v>400090</v>
      </c>
      <c r="B82">
        <v>14.786000250000001</v>
      </c>
      <c r="C82">
        <v>0.65240001999999997</v>
      </c>
      <c r="D82">
        <v>9.9000003020963209E+37</v>
      </c>
      <c r="E82">
        <v>1.25510001</v>
      </c>
      <c r="F82">
        <v>408.63101196000002</v>
      </c>
      <c r="G82">
        <v>1.4531999799999999</v>
      </c>
      <c r="H82">
        <v>9.9000003020963209E+37</v>
      </c>
      <c r="J82" s="2">
        <f>TREND(Calibration!$A$2:$A$4,Calibration!$B$2:$B$4,C82)</f>
        <v>416.86991242088044</v>
      </c>
      <c r="K82" s="2">
        <f>TREND(Calibration!$A$2:$A$4,Calibration!$C$2:$C$4,E82)</f>
        <v>488.03445690497352</v>
      </c>
      <c r="L82" s="2">
        <f>TREND(Calibration!$A$2:$A$4,Calibration!$D$2:$D$4,G82)</f>
        <v>558.0341911596521</v>
      </c>
    </row>
    <row r="83" spans="1:12" x14ac:dyDescent="0.25">
      <c r="A83">
        <v>405090</v>
      </c>
      <c r="B83">
        <v>14.730999949999999</v>
      </c>
      <c r="C83">
        <v>0.65560001000000001</v>
      </c>
      <c r="D83">
        <v>9.9000003020963209E+37</v>
      </c>
      <c r="E83">
        <v>1.2528999999999999</v>
      </c>
      <c r="F83">
        <v>514.63000488</v>
      </c>
      <c r="G83">
        <v>1.4500000500000001</v>
      </c>
      <c r="H83">
        <v>9.9000003020963209E+37</v>
      </c>
      <c r="J83" s="2">
        <f>TREND(Calibration!$A$2:$A$4,Calibration!$B$2:$B$4,C83)</f>
        <v>418.83269293330846</v>
      </c>
      <c r="K83" s="2">
        <f>TREND(Calibration!$A$2:$A$4,Calibration!$C$2:$C$4,E83)</f>
        <v>487.14436470028221</v>
      </c>
      <c r="L83" s="2">
        <f>TREND(Calibration!$A$2:$A$4,Calibration!$D$2:$D$4,G83)</f>
        <v>556.71505534689243</v>
      </c>
    </row>
    <row r="84" spans="1:12" x14ac:dyDescent="0.25">
      <c r="A84">
        <v>410090</v>
      </c>
      <c r="B84">
        <v>14.684000019999999</v>
      </c>
      <c r="C84">
        <v>0.65670002000000005</v>
      </c>
      <c r="D84">
        <v>9.9000003020963209E+37</v>
      </c>
      <c r="E84">
        <v>1.25450003</v>
      </c>
      <c r="F84">
        <v>608.04101562000005</v>
      </c>
      <c r="G84">
        <v>1.4549000299999999</v>
      </c>
      <c r="H84">
        <v>9.9000003020963209E+37</v>
      </c>
      <c r="J84" s="2">
        <f>TREND(Calibration!$A$2:$A$4,Calibration!$B$2:$B$4,C84)</f>
        <v>419.5074069766261</v>
      </c>
      <c r="K84" s="2">
        <f>TREND(Calibration!$A$2:$A$4,Calibration!$C$2:$C$4,E84)</f>
        <v>487.79171368063788</v>
      </c>
      <c r="L84" s="2">
        <f>TREND(Calibration!$A$2:$A$4,Calibration!$D$2:$D$4,G84)</f>
        <v>558.73501800226495</v>
      </c>
    </row>
    <row r="85" spans="1:12" x14ac:dyDescent="0.25">
      <c r="A85">
        <v>415091</v>
      </c>
      <c r="B85">
        <v>14.555999760000001</v>
      </c>
      <c r="C85">
        <v>0.65719998000000002</v>
      </c>
      <c r="D85">
        <v>9.9000003020963209E+37</v>
      </c>
      <c r="E85">
        <v>1.2582999500000001</v>
      </c>
      <c r="F85">
        <v>659.89099121000004</v>
      </c>
      <c r="G85">
        <v>1.45220006</v>
      </c>
      <c r="H85">
        <v>9.9000003020963209E+37</v>
      </c>
      <c r="J85" s="2">
        <f>TREND(Calibration!$A$2:$A$4,Calibration!$B$2:$B$4,C85)</f>
        <v>419.81406785525184</v>
      </c>
      <c r="K85" s="2">
        <f>TREND(Calibration!$A$2:$A$4,Calibration!$C$2:$C$4,E85)</f>
        <v>489.3291063154216</v>
      </c>
      <c r="L85" s="2">
        <f>TREND(Calibration!$A$2:$A$4,Calibration!$D$2:$D$4,G85)</f>
        <v>557.62198517955414</v>
      </c>
    </row>
    <row r="86" spans="1:12" x14ac:dyDescent="0.25">
      <c r="A86">
        <v>420090</v>
      </c>
      <c r="B86">
        <v>14.38799953</v>
      </c>
      <c r="C86">
        <v>0.65560001000000001</v>
      </c>
      <c r="D86">
        <v>9.9000003020963209E+37</v>
      </c>
      <c r="E86">
        <v>1.2712999599999999</v>
      </c>
      <c r="F86">
        <v>665.01800536999997</v>
      </c>
      <c r="G86">
        <v>1.45159996</v>
      </c>
      <c r="H86">
        <v>9.9000003020963209E+37</v>
      </c>
      <c r="J86" s="2">
        <f>TREND(Calibration!$A$2:$A$4,Calibration!$B$2:$B$4,C86)</f>
        <v>418.83269293330846</v>
      </c>
      <c r="K86" s="2">
        <f>TREND(Calibration!$A$2:$A$4,Calibration!$C$2:$C$4,E86)</f>
        <v>494.5887222089442</v>
      </c>
      <c r="L86" s="2">
        <f>TREND(Calibration!$A$2:$A$4,Calibration!$D$2:$D$4,G86)</f>
        <v>557.37460058012948</v>
      </c>
    </row>
    <row r="87" spans="1:12" x14ac:dyDescent="0.25">
      <c r="A87">
        <v>425091</v>
      </c>
      <c r="B87">
        <v>14.260999679999999</v>
      </c>
      <c r="C87">
        <v>0.65609998000000003</v>
      </c>
      <c r="D87">
        <v>9.9000003020963209E+37</v>
      </c>
      <c r="E87">
        <v>1.2702000099999999</v>
      </c>
      <c r="F87">
        <v>452.57998657000002</v>
      </c>
      <c r="G87">
        <v>1.4500000500000001</v>
      </c>
      <c r="H87">
        <v>9.9000003020963209E+37</v>
      </c>
      <c r="J87" s="2">
        <f>TREND(Calibration!$A$2:$A$4,Calibration!$B$2:$B$4,C87)</f>
        <v>419.13935994564247</v>
      </c>
      <c r="K87" s="2">
        <f>TREND(Calibration!$A$2:$A$4,Calibration!$C$2:$C$4,E87)</f>
        <v>494.14369835880257</v>
      </c>
      <c r="L87" s="2">
        <f>TREND(Calibration!$A$2:$A$4,Calibration!$D$2:$D$4,G87)</f>
        <v>556.71505534689243</v>
      </c>
    </row>
    <row r="88" spans="1:12" x14ac:dyDescent="0.25">
      <c r="A88">
        <v>430091</v>
      </c>
      <c r="B88">
        <v>14.192999840000001</v>
      </c>
      <c r="C88">
        <v>0.65670002000000005</v>
      </c>
      <c r="D88">
        <v>941.86700439000003</v>
      </c>
      <c r="E88">
        <v>1.2788000100000001</v>
      </c>
      <c r="F88">
        <v>1149.2519531200001</v>
      </c>
      <c r="G88">
        <v>1.4553999900000001</v>
      </c>
      <c r="H88">
        <v>9.9000003020963209E+37</v>
      </c>
      <c r="J88" s="2">
        <f>TREND(Calibration!$A$2:$A$4,Calibration!$B$2:$B$4,C88)</f>
        <v>419.5074069766261</v>
      </c>
      <c r="K88" s="2">
        <f>TREND(Calibration!$A$2:$A$4,Calibration!$C$2:$C$4,E88)</f>
        <v>497.62313388879795</v>
      </c>
      <c r="L88" s="2">
        <f>TREND(Calibration!$A$2:$A$4,Calibration!$D$2:$D$4,G88)</f>
        <v>558.94112099231393</v>
      </c>
    </row>
    <row r="89" spans="1:12" x14ac:dyDescent="0.25">
      <c r="A89">
        <v>435091</v>
      </c>
      <c r="B89">
        <v>14.208000180000001</v>
      </c>
      <c r="C89">
        <v>0.65450001000000002</v>
      </c>
      <c r="D89">
        <v>1249.3039550799999</v>
      </c>
      <c r="E89">
        <v>1.2793999899999999</v>
      </c>
      <c r="F89">
        <v>923.81896973000005</v>
      </c>
      <c r="G89">
        <v>1.4558999500000001</v>
      </c>
      <c r="H89">
        <v>9.9000003020963209E+37</v>
      </c>
      <c r="J89" s="2">
        <f>TREND(Calibration!$A$2:$A$4,Calibration!$B$2:$B$4,C89)</f>
        <v>418.15798502369915</v>
      </c>
      <c r="K89" s="2">
        <f>TREND(Calibration!$A$2:$A$4,Calibration!$C$2:$C$4,E89)</f>
        <v>497.86587711313359</v>
      </c>
      <c r="L89" s="2">
        <f>TREND(Calibration!$A$2:$A$4,Calibration!$D$2:$D$4,G89)</f>
        <v>559.1472239823629</v>
      </c>
    </row>
    <row r="90" spans="1:12" x14ac:dyDescent="0.25">
      <c r="A90">
        <v>440091</v>
      </c>
      <c r="B90">
        <v>14.23700047</v>
      </c>
      <c r="C90">
        <v>0.65020001000000005</v>
      </c>
      <c r="D90">
        <v>1267.0670166</v>
      </c>
      <c r="E90">
        <v>1.28100002</v>
      </c>
      <c r="F90">
        <v>1328.36206055</v>
      </c>
      <c r="G90">
        <v>1.45809996</v>
      </c>
      <c r="H90">
        <v>9.9000003020963209E+37</v>
      </c>
      <c r="J90" s="2">
        <f>TREND(Calibration!$A$2:$A$4,Calibration!$B$2:$B$4,C90)</f>
        <v>415.52049046795355</v>
      </c>
      <c r="K90" s="2">
        <f>TREND(Calibration!$A$2:$A$4,Calibration!$C$2:$C$4,E90)</f>
        <v>498.51322609348927</v>
      </c>
      <c r="L90" s="2">
        <f>TREND(Calibration!$A$2:$A$4,Calibration!$D$2:$D$4,G90)</f>
        <v>560.05415381502462</v>
      </c>
    </row>
    <row r="91" spans="1:12" x14ac:dyDescent="0.25">
      <c r="A91">
        <v>445090</v>
      </c>
      <c r="B91">
        <v>14.272999759999999</v>
      </c>
      <c r="C91">
        <v>0.64800000000000002</v>
      </c>
      <c r="D91">
        <v>910.81201171999999</v>
      </c>
      <c r="E91">
        <v>1.28040004</v>
      </c>
      <c r="F91">
        <v>9.9000003020963209E+37</v>
      </c>
      <c r="G91">
        <v>1.4592000199999999</v>
      </c>
      <c r="H91">
        <v>9.9000003020963209E+37</v>
      </c>
      <c r="J91" s="2">
        <f>TREND(Calibration!$A$2:$A$4,Calibration!$B$2:$B$4,C91)</f>
        <v>414.17106851502655</v>
      </c>
      <c r="K91" s="2">
        <f>TREND(Calibration!$A$2:$A$4,Calibration!$C$2:$C$4,E91)</f>
        <v>498.27048286915351</v>
      </c>
      <c r="L91" s="2">
        <f>TREND(Calibration!$A$2:$A$4,Calibration!$D$2:$D$4,G91)</f>
        <v>560.50764140449826</v>
      </c>
    </row>
    <row r="92" spans="1:12" x14ac:dyDescent="0.25">
      <c r="A92">
        <v>450103</v>
      </c>
      <c r="B92">
        <v>14.260000229999999</v>
      </c>
      <c r="C92">
        <v>0.64429997999999999</v>
      </c>
      <c r="D92">
        <v>9.9000003020963209E+37</v>
      </c>
      <c r="E92">
        <v>1.2788000100000001</v>
      </c>
      <c r="F92">
        <v>1000.2210083</v>
      </c>
      <c r="G92">
        <v>1.4553999900000001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497.62313388879795</v>
      </c>
      <c r="L92" s="2">
        <f>TREND(Calibration!$A$2:$A$4,Calibration!$D$2:$D$4,G92)</f>
        <v>558.94112099231393</v>
      </c>
    </row>
    <row r="93" spans="1:12" x14ac:dyDescent="0.25">
      <c r="A93">
        <v>455091</v>
      </c>
      <c r="B93">
        <v>14.25</v>
      </c>
      <c r="C93">
        <v>0.64639997000000005</v>
      </c>
      <c r="D93">
        <v>276.73800659</v>
      </c>
      <c r="E93">
        <v>1.2733999499999999</v>
      </c>
      <c r="F93">
        <v>9.9000003020963209E+37</v>
      </c>
      <c r="G93">
        <v>1.4531999799999999</v>
      </c>
      <c r="H93">
        <v>1335.49401855</v>
      </c>
      <c r="J93" s="2">
        <f>TREND(Calibration!$A$2:$A$4,Calibration!$B$2:$B$4,C93)</f>
        <v>413.18965679083362</v>
      </c>
      <c r="K93" s="2">
        <f>TREND(Calibration!$A$2:$A$4,Calibration!$C$2:$C$4,E93)</f>
        <v>495.43834776925064</v>
      </c>
      <c r="L93" s="2">
        <f>TREND(Calibration!$A$2:$A$4,Calibration!$D$2:$D$4,G93)</f>
        <v>558.0341911596521</v>
      </c>
    </row>
    <row r="94" spans="1:12" x14ac:dyDescent="0.25">
      <c r="A94">
        <v>460091</v>
      </c>
      <c r="B94">
        <v>14.14599991</v>
      </c>
      <c r="C94">
        <v>0.65289998000000005</v>
      </c>
      <c r="D94">
        <v>1183.4229736299999</v>
      </c>
      <c r="E94">
        <v>1.2740000499999999</v>
      </c>
      <c r="F94">
        <v>1200.86206055</v>
      </c>
      <c r="G94">
        <v>1.45379996</v>
      </c>
      <c r="H94">
        <v>9.9000003020963209E+37</v>
      </c>
      <c r="J94" s="2">
        <f>TREND(Calibration!$A$2:$A$4,Calibration!$B$2:$B$4,C94)</f>
        <v>417.17657329950623</v>
      </c>
      <c r="K94" s="2">
        <f>TREND(Calibration!$A$2:$A$4,Calibration!$C$2:$C$4,E94)</f>
        <v>495.68113954384944</v>
      </c>
      <c r="L94" s="2">
        <f>TREND(Calibration!$A$2:$A$4,Calibration!$D$2:$D$4,G94)</f>
        <v>558.28152629040164</v>
      </c>
    </row>
    <row r="95" spans="1:12" x14ac:dyDescent="0.25">
      <c r="A95">
        <v>465091</v>
      </c>
      <c r="B95">
        <v>14.08100033</v>
      </c>
      <c r="C95">
        <v>0.65609998000000003</v>
      </c>
      <c r="D95">
        <v>779.85101318</v>
      </c>
      <c r="E95">
        <v>1.2733999499999999</v>
      </c>
      <c r="F95">
        <v>9.9000003020963209E+37</v>
      </c>
      <c r="G95">
        <v>1.45220006</v>
      </c>
      <c r="H95">
        <v>9.9000003020963209E+37</v>
      </c>
      <c r="J95" s="2">
        <f>TREND(Calibration!$A$2:$A$4,Calibration!$B$2:$B$4,C95)</f>
        <v>419.13935994564247</v>
      </c>
      <c r="K95" s="2">
        <f>TREND(Calibration!$A$2:$A$4,Calibration!$C$2:$C$4,E95)</f>
        <v>495.43834776925064</v>
      </c>
      <c r="L95" s="2">
        <f>TREND(Calibration!$A$2:$A$4,Calibration!$D$2:$D$4,G95)</f>
        <v>557.62198517955414</v>
      </c>
    </row>
    <row r="96" spans="1:12" x14ac:dyDescent="0.25">
      <c r="A96">
        <v>470091</v>
      </c>
      <c r="B96">
        <v>13.94200039</v>
      </c>
      <c r="C96">
        <v>0.65289998000000005</v>
      </c>
      <c r="D96">
        <v>1086.7199707</v>
      </c>
      <c r="E96">
        <v>1.28639996</v>
      </c>
      <c r="F96">
        <v>9.9000003020963209E+37</v>
      </c>
      <c r="G96">
        <v>1.44949996</v>
      </c>
      <c r="H96">
        <v>9.9000003020963209E+37</v>
      </c>
      <c r="J96" s="2">
        <f>TREND(Calibration!$A$2:$A$4,Calibration!$B$2:$B$4,C96)</f>
        <v>417.17657329950623</v>
      </c>
      <c r="K96" s="2">
        <f>TREND(Calibration!$A$2:$A$4,Calibration!$C$2:$C$4,E96)</f>
        <v>500.6979636627733</v>
      </c>
      <c r="L96" s="2">
        <f>TREND(Calibration!$A$2:$A$4,Calibration!$D$2:$D$4,G96)</f>
        <v>556.50889876577867</v>
      </c>
    </row>
    <row r="97" spans="1:12" x14ac:dyDescent="0.25">
      <c r="A97">
        <v>475090</v>
      </c>
      <c r="B97">
        <v>13.850999829999999</v>
      </c>
      <c r="C97">
        <v>0.64969999</v>
      </c>
      <c r="D97">
        <v>9.9000003020963209E+37</v>
      </c>
      <c r="E97">
        <v>1.30369997</v>
      </c>
      <c r="F97">
        <v>1104.69104004</v>
      </c>
      <c r="G97">
        <v>1.4500000500000001</v>
      </c>
      <c r="H97">
        <v>9.9000003020963209E+37</v>
      </c>
      <c r="J97" s="2">
        <f>TREND(Calibration!$A$2:$A$4,Calibration!$B$2:$B$4,C97)</f>
        <v>415.21379278707821</v>
      </c>
      <c r="K97" s="2">
        <f>TREND(Calibration!$A$2:$A$4,Calibration!$C$2:$C$4,E97)</f>
        <v>507.69729732129372</v>
      </c>
      <c r="L97" s="2">
        <f>TREND(Calibration!$A$2:$A$4,Calibration!$D$2:$D$4,G97)</f>
        <v>556.71505534689243</v>
      </c>
    </row>
    <row r="98" spans="1:12" x14ac:dyDescent="0.25">
      <c r="A98">
        <v>480090</v>
      </c>
      <c r="B98">
        <v>13.76599979</v>
      </c>
      <c r="C98">
        <v>0.64910000999999995</v>
      </c>
      <c r="D98">
        <v>1193.64904785</v>
      </c>
      <c r="E98">
        <v>1.29340005</v>
      </c>
      <c r="F98">
        <v>1364.8389892600001</v>
      </c>
      <c r="G98">
        <v>1.44949996</v>
      </c>
      <c r="H98">
        <v>9.9000003020963209E+37</v>
      </c>
      <c r="J98" s="2">
        <f>TREND(Calibration!$A$2:$A$4,Calibration!$B$2:$B$4,C98)</f>
        <v>414.84578255834413</v>
      </c>
      <c r="K98" s="2">
        <f>TREND(Calibration!$A$2:$A$4,Calibration!$C$2:$C$4,E98)</f>
        <v>503.53009876267629</v>
      </c>
      <c r="L98" s="2">
        <f>TREND(Calibration!$A$2:$A$4,Calibration!$D$2:$D$4,G98)</f>
        <v>556.50889876577867</v>
      </c>
    </row>
    <row r="99" spans="1:12" x14ac:dyDescent="0.25">
      <c r="A99">
        <v>485088</v>
      </c>
      <c r="B99">
        <v>13.77900028</v>
      </c>
      <c r="C99">
        <v>0.65399998000000004</v>
      </c>
      <c r="D99">
        <v>1137.8959960899999</v>
      </c>
      <c r="E99">
        <v>1.28579998</v>
      </c>
      <c r="F99">
        <v>1263.5909423799999</v>
      </c>
      <c r="G99">
        <v>1.45220006</v>
      </c>
      <c r="H99">
        <v>9.9000003020963209E+37</v>
      </c>
      <c r="J99" s="2">
        <f>TREND(Calibration!$A$2:$A$4,Calibration!$B$2:$B$4,C99)</f>
        <v>417.85128120911554</v>
      </c>
      <c r="K99" s="2">
        <f>TREND(Calibration!$A$2:$A$4,Calibration!$C$2:$C$4,E99)</f>
        <v>500.45522043843766</v>
      </c>
      <c r="L99" s="2">
        <f>TREND(Calibration!$A$2:$A$4,Calibration!$D$2:$D$4,G99)</f>
        <v>557.62198517955414</v>
      </c>
    </row>
    <row r="100" spans="1:12" x14ac:dyDescent="0.25">
      <c r="A100">
        <v>490089</v>
      </c>
      <c r="B100">
        <v>13.902999879999999</v>
      </c>
      <c r="C100">
        <v>0.65450001000000002</v>
      </c>
      <c r="D100">
        <v>291.66900635000002</v>
      </c>
      <c r="E100">
        <v>1.2912000400000001</v>
      </c>
      <c r="F100">
        <v>9.9000003020963209E+37</v>
      </c>
      <c r="G100">
        <v>1.45220006</v>
      </c>
      <c r="H100">
        <v>9.9000003020963209E+37</v>
      </c>
      <c r="J100" s="2">
        <f>TREND(Calibration!$A$2:$A$4,Calibration!$B$2:$B$4,C100)</f>
        <v>418.15798502369915</v>
      </c>
      <c r="K100" s="2">
        <f>TREND(Calibration!$A$2:$A$4,Calibration!$C$2:$C$4,E100)</f>
        <v>502.64000655798498</v>
      </c>
      <c r="L100" s="2">
        <f>TREND(Calibration!$A$2:$A$4,Calibration!$D$2:$D$4,G100)</f>
        <v>557.62198517955414</v>
      </c>
    </row>
    <row r="101" spans="1:12" x14ac:dyDescent="0.25">
      <c r="A101">
        <v>495088</v>
      </c>
      <c r="B101">
        <v>13.980999949999999</v>
      </c>
      <c r="C101">
        <v>0.65670002000000005</v>
      </c>
      <c r="D101">
        <v>940.50402831999997</v>
      </c>
      <c r="E101">
        <v>1.29069996</v>
      </c>
      <c r="F101">
        <v>9.9000003020963209E+37</v>
      </c>
      <c r="G101">
        <v>1.4531999799999999</v>
      </c>
      <c r="H101">
        <v>9.9000003020963209E+37</v>
      </c>
      <c r="J101" s="2">
        <f>TREND(Calibration!$A$2:$A$4,Calibration!$B$2:$B$4,C101)</f>
        <v>419.5074069766261</v>
      </c>
      <c r="K101" s="2">
        <f>TREND(Calibration!$A$2:$A$4,Calibration!$C$2:$C$4,E101)</f>
        <v>502.43768142777094</v>
      </c>
      <c r="L101" s="2">
        <f>TREND(Calibration!$A$2:$A$4,Calibration!$D$2:$D$4,G101)</f>
        <v>558.0341911596521</v>
      </c>
    </row>
    <row r="102" spans="1:12" x14ac:dyDescent="0.25">
      <c r="A102">
        <v>500102</v>
      </c>
      <c r="B102">
        <v>14.02000046</v>
      </c>
      <c r="C102">
        <v>0.65450001000000002</v>
      </c>
      <c r="D102">
        <v>1323.06994629</v>
      </c>
      <c r="E102">
        <v>1.2928999699999999</v>
      </c>
      <c r="F102">
        <v>1266.65002441</v>
      </c>
      <c r="G102">
        <v>1.45159996</v>
      </c>
      <c r="H102">
        <v>9.9000003020963209E+37</v>
      </c>
      <c r="J102" s="2">
        <f>TREND(Calibration!$A$2:$A$4,Calibration!$B$2:$B$4,C102)</f>
        <v>418.15798502369915</v>
      </c>
      <c r="K102" s="2">
        <f>TREND(Calibration!$A$2:$A$4,Calibration!$C$2:$C$4,E102)</f>
        <v>503.32777363246225</v>
      </c>
      <c r="L102" s="2">
        <f>TREND(Calibration!$A$2:$A$4,Calibration!$D$2:$D$4,G102)</f>
        <v>557.37460058012948</v>
      </c>
    </row>
    <row r="103" spans="1:12" x14ac:dyDescent="0.25">
      <c r="A103">
        <v>505089</v>
      </c>
      <c r="B103">
        <v>14.045000079999999</v>
      </c>
      <c r="C103">
        <v>0.66149997999999999</v>
      </c>
      <c r="D103">
        <v>420.51300049000002</v>
      </c>
      <c r="E103">
        <v>1.2884999500000001</v>
      </c>
      <c r="F103">
        <v>9.9000003020963209E+37</v>
      </c>
      <c r="G103">
        <v>1.4510999899999999</v>
      </c>
      <c r="H103">
        <v>9.9000003020963209E+37</v>
      </c>
      <c r="J103" s="2">
        <f>TREND(Calibration!$A$2:$A$4,Calibration!$B$2:$B$4,C103)</f>
        <v>422.45156241099738</v>
      </c>
      <c r="K103" s="2">
        <f>TREND(Calibration!$A$2:$A$4,Calibration!$C$2:$C$4,E103)</f>
        <v>501.54758922307974</v>
      </c>
      <c r="L103" s="2">
        <f>TREND(Calibration!$A$2:$A$4,Calibration!$D$2:$D$4,G103)</f>
        <v>557.16849346769084</v>
      </c>
    </row>
    <row r="104" spans="1:12" x14ac:dyDescent="0.25">
      <c r="A104">
        <v>510088</v>
      </c>
      <c r="B104">
        <v>14.041999819999999</v>
      </c>
      <c r="C104">
        <v>0.65450001000000002</v>
      </c>
      <c r="D104">
        <v>895.67602538999995</v>
      </c>
      <c r="E104">
        <v>1.2918000199999999</v>
      </c>
      <c r="F104">
        <v>1273.2709960899999</v>
      </c>
      <c r="G104">
        <v>1.4543000500000001</v>
      </c>
      <c r="H104">
        <v>9.9000003020963209E+37</v>
      </c>
      <c r="J104" s="2">
        <f>TREND(Calibration!$A$2:$A$4,Calibration!$B$2:$B$4,C104)</f>
        <v>418.15798502369915</v>
      </c>
      <c r="K104" s="2">
        <f>TREND(Calibration!$A$2:$A$4,Calibration!$C$2:$C$4,E104)</f>
        <v>502.88274978232062</v>
      </c>
      <c r="L104" s="2">
        <f>TREND(Calibration!$A$2:$A$4,Calibration!$D$2:$D$4,G104)</f>
        <v>558.4876828715154</v>
      </c>
    </row>
    <row r="105" spans="1:12" x14ac:dyDescent="0.25">
      <c r="A105">
        <v>515090</v>
      </c>
      <c r="B105">
        <v>13.96800041</v>
      </c>
      <c r="C105">
        <v>0.65240001999999997</v>
      </c>
      <c r="D105">
        <v>752.38598633000004</v>
      </c>
      <c r="E105">
        <v>1.28639996</v>
      </c>
      <c r="F105">
        <v>9.9000003020963209E+37</v>
      </c>
      <c r="G105">
        <v>1.4549000299999999</v>
      </c>
      <c r="H105">
        <v>9.9000003020963209E+37</v>
      </c>
      <c r="J105" s="2">
        <f>TREND(Calibration!$A$2:$A$4,Calibration!$B$2:$B$4,C105)</f>
        <v>416.86991242088044</v>
      </c>
      <c r="K105" s="2">
        <f>TREND(Calibration!$A$2:$A$4,Calibration!$C$2:$C$4,E105)</f>
        <v>500.6979636627733</v>
      </c>
      <c r="L105" s="2">
        <f>TREND(Calibration!$A$2:$A$4,Calibration!$D$2:$D$4,G105)</f>
        <v>558.73501800226495</v>
      </c>
    </row>
    <row r="106" spans="1:12" x14ac:dyDescent="0.25">
      <c r="A106">
        <v>520089</v>
      </c>
      <c r="B106">
        <v>13.90600014</v>
      </c>
      <c r="C106">
        <v>0.65509998999999997</v>
      </c>
      <c r="D106">
        <v>1331.0050048799999</v>
      </c>
      <c r="E106">
        <v>1.2793999899999999</v>
      </c>
      <c r="F106">
        <v>9.9000003020963209E+37</v>
      </c>
      <c r="G106">
        <v>1.45220006</v>
      </c>
      <c r="H106">
        <v>9.9000003020963209E+37</v>
      </c>
      <c r="J106" s="2">
        <f>TREND(Calibration!$A$2:$A$4,Calibration!$B$2:$B$4,C106)</f>
        <v>418.52599525243312</v>
      </c>
      <c r="K106" s="2">
        <f>TREND(Calibration!$A$2:$A$4,Calibration!$C$2:$C$4,E106)</f>
        <v>497.86587711313359</v>
      </c>
      <c r="L106" s="2">
        <f>TREND(Calibration!$A$2:$A$4,Calibration!$D$2:$D$4,G106)</f>
        <v>557.62198517955414</v>
      </c>
    </row>
    <row r="107" spans="1:12" x14ac:dyDescent="0.25">
      <c r="A107">
        <v>525088</v>
      </c>
      <c r="B107">
        <v>13.86699963</v>
      </c>
      <c r="C107">
        <v>0.65069997000000002</v>
      </c>
      <c r="D107">
        <v>9.9000003020963209E+37</v>
      </c>
      <c r="E107">
        <v>1.28040004</v>
      </c>
      <c r="F107">
        <v>571.95501708999996</v>
      </c>
      <c r="G107">
        <v>1.4531999799999999</v>
      </c>
      <c r="H107">
        <v>9.9000003020963209E+37</v>
      </c>
      <c r="J107" s="2">
        <f>TREND(Calibration!$A$2:$A$4,Calibration!$B$2:$B$4,C107)</f>
        <v>415.82715134657923</v>
      </c>
      <c r="K107" s="2">
        <f>TREND(Calibration!$A$2:$A$4,Calibration!$C$2:$C$4,E107)</f>
        <v>498.27048286915351</v>
      </c>
      <c r="L107" s="2">
        <f>TREND(Calibration!$A$2:$A$4,Calibration!$D$2:$D$4,G107)</f>
        <v>558.0341911596521</v>
      </c>
    </row>
    <row r="108" spans="1:12" x14ac:dyDescent="0.25">
      <c r="A108">
        <v>530088</v>
      </c>
      <c r="B108">
        <v>13.899000170000001</v>
      </c>
      <c r="C108">
        <v>0.64859997999999996</v>
      </c>
      <c r="D108">
        <v>515.55603026999995</v>
      </c>
      <c r="E108">
        <v>1.26800001</v>
      </c>
      <c r="F108">
        <v>9.9000003020963209E+37</v>
      </c>
      <c r="G108">
        <v>1.4596999900000001</v>
      </c>
      <c r="H108">
        <v>9.9000003020963209E+37</v>
      </c>
      <c r="J108" s="2">
        <f>TREND(Calibration!$A$2:$A$4,Calibration!$B$2:$B$4,C108)</f>
        <v>414.53907874376057</v>
      </c>
      <c r="K108" s="2">
        <f>TREND(Calibration!$A$2:$A$4,Calibration!$C$2:$C$4,E108)</f>
        <v>493.2536101999666</v>
      </c>
      <c r="L108" s="2">
        <f>TREND(Calibration!$A$2:$A$4,Calibration!$D$2:$D$4,G108)</f>
        <v>560.7137485169369</v>
      </c>
    </row>
    <row r="109" spans="1:12" x14ac:dyDescent="0.25">
      <c r="A109">
        <v>535088</v>
      </c>
      <c r="B109">
        <v>13.93500042</v>
      </c>
      <c r="C109">
        <v>0.65289998000000005</v>
      </c>
      <c r="D109">
        <v>9.9000003020963209E+37</v>
      </c>
      <c r="E109">
        <v>1.2745000099999999</v>
      </c>
      <c r="F109">
        <v>741.04699706999997</v>
      </c>
      <c r="G109">
        <v>1.4586000400000001</v>
      </c>
      <c r="H109">
        <v>9.9000003020963209E+37</v>
      </c>
      <c r="J109" s="2">
        <f>TREND(Calibration!$A$2:$A$4,Calibration!$B$2:$B$4,C109)</f>
        <v>417.17657329950623</v>
      </c>
      <c r="K109" s="2">
        <f>TREND(Calibration!$A$2:$A$4,Calibration!$C$2:$C$4,E109)</f>
        <v>495.8834161238002</v>
      </c>
      <c r="L109" s="2">
        <f>TREND(Calibration!$A$2:$A$4,Calibration!$D$2:$D$4,G109)</f>
        <v>560.26030627374871</v>
      </c>
    </row>
    <row r="110" spans="1:12" x14ac:dyDescent="0.25">
      <c r="A110">
        <v>540089</v>
      </c>
      <c r="B110">
        <v>13.977000240000001</v>
      </c>
      <c r="C110">
        <v>0.65240001999999997</v>
      </c>
      <c r="D110">
        <v>9.9000003020963209E+37</v>
      </c>
      <c r="E110">
        <v>1.2788000100000001</v>
      </c>
      <c r="F110">
        <v>123.27799988</v>
      </c>
      <c r="G110">
        <v>1.4592000199999999</v>
      </c>
      <c r="H110">
        <v>9.9000003020963209E+37</v>
      </c>
      <c r="J110" s="2">
        <f>TREND(Calibration!$A$2:$A$4,Calibration!$B$2:$B$4,C110)</f>
        <v>416.86991242088044</v>
      </c>
      <c r="K110" s="2">
        <f>TREND(Calibration!$A$2:$A$4,Calibration!$C$2:$C$4,E110)</f>
        <v>497.62313388879795</v>
      </c>
      <c r="L110" s="2">
        <f>TREND(Calibration!$A$2:$A$4,Calibration!$D$2:$D$4,G110)</f>
        <v>560.50764140449826</v>
      </c>
    </row>
    <row r="111" spans="1:12" x14ac:dyDescent="0.25">
      <c r="A111">
        <v>545088</v>
      </c>
      <c r="B111">
        <v>14.114000320000001</v>
      </c>
      <c r="C111">
        <v>0.65609998000000003</v>
      </c>
      <c r="D111">
        <v>591.69000243999994</v>
      </c>
      <c r="E111">
        <v>1.2912000400000001</v>
      </c>
      <c r="F111">
        <v>9.9000003020963209E+37</v>
      </c>
      <c r="G111">
        <v>1.4619</v>
      </c>
      <c r="H111">
        <v>1183.5090332</v>
      </c>
      <c r="J111" s="2">
        <f>TREND(Calibration!$A$2:$A$4,Calibration!$B$2:$B$4,C111)</f>
        <v>419.13935994564247</v>
      </c>
      <c r="K111" s="2">
        <f>TREND(Calibration!$A$2:$A$4,Calibration!$C$2:$C$4,E111)</f>
        <v>502.64000655798498</v>
      </c>
      <c r="L111" s="2">
        <f>TREND(Calibration!$A$2:$A$4,Calibration!$D$2:$D$4,G111)</f>
        <v>561.62067834959862</v>
      </c>
    </row>
    <row r="112" spans="1:12" x14ac:dyDescent="0.25">
      <c r="A112">
        <v>550089</v>
      </c>
      <c r="B112">
        <v>14.161999700000001</v>
      </c>
      <c r="C112">
        <v>0.65719998000000002</v>
      </c>
      <c r="D112">
        <v>1272.1300048799999</v>
      </c>
      <c r="E112">
        <v>1.2961000199999999</v>
      </c>
      <c r="F112">
        <v>1173.1300048799999</v>
      </c>
      <c r="G112">
        <v>1.4635000199999999</v>
      </c>
      <c r="H112">
        <v>9.9000003020963209E+37</v>
      </c>
      <c r="J112" s="2">
        <f>TREND(Calibration!$A$2:$A$4,Calibration!$B$2:$B$4,C112)</f>
        <v>419.81406785525184</v>
      </c>
      <c r="K112" s="2">
        <f>TREND(Calibration!$A$2:$A$4,Calibration!$C$2:$C$4,E112)</f>
        <v>504.62246754731825</v>
      </c>
      <c r="L112" s="2">
        <f>TREND(Calibration!$A$2:$A$4,Calibration!$D$2:$D$4,G112)</f>
        <v>562.28026892912123</v>
      </c>
    </row>
    <row r="113" spans="1:12" x14ac:dyDescent="0.25">
      <c r="A113">
        <v>555089</v>
      </c>
      <c r="B113">
        <v>14.161999700000001</v>
      </c>
      <c r="C113">
        <v>0.65020001000000005</v>
      </c>
      <c r="D113">
        <v>9.9000003020963209E+37</v>
      </c>
      <c r="E113">
        <v>1.30260003</v>
      </c>
      <c r="F113">
        <v>1265.3830566399999</v>
      </c>
      <c r="G113">
        <v>1.4613000199999999</v>
      </c>
      <c r="H113">
        <v>9.9000003020963209E+37</v>
      </c>
      <c r="J113" s="2">
        <f>TREND(Calibration!$A$2:$A$4,Calibration!$B$2:$B$4,C113)</f>
        <v>415.52049046795355</v>
      </c>
      <c r="K113" s="2">
        <f>TREND(Calibration!$A$2:$A$4,Calibration!$C$2:$C$4,E113)</f>
        <v>507.2522775170072</v>
      </c>
      <c r="L113" s="2">
        <f>TREND(Calibration!$A$2:$A$4,Calibration!$D$2:$D$4,G113)</f>
        <v>561.37334321884907</v>
      </c>
    </row>
    <row r="114" spans="1:12" x14ac:dyDescent="0.25">
      <c r="A114">
        <v>560101</v>
      </c>
      <c r="B114">
        <v>14.182000159999999</v>
      </c>
      <c r="C114">
        <v>0.64800000000000002</v>
      </c>
      <c r="D114">
        <v>9.9000003020963209E+37</v>
      </c>
      <c r="E114">
        <v>1.2965999800000001</v>
      </c>
      <c r="F114">
        <v>810.76898193</v>
      </c>
      <c r="G114">
        <v>1.4630000599999999</v>
      </c>
      <c r="H114">
        <v>9.9000003020963209E+37</v>
      </c>
      <c r="J114" s="2">
        <f>TREND(Calibration!$A$2:$A$4,Calibration!$B$2:$B$4,C114)</f>
        <v>414.17106851502655</v>
      </c>
      <c r="K114" s="2">
        <f>TREND(Calibration!$A$2:$A$4,Calibration!$C$2:$C$4,E114)</f>
        <v>504.82474412726913</v>
      </c>
      <c r="L114" s="2">
        <f>TREND(Calibration!$A$2:$A$4,Calibration!$D$2:$D$4,G114)</f>
        <v>562.07416593907226</v>
      </c>
    </row>
    <row r="115" spans="1:12" x14ac:dyDescent="0.25">
      <c r="A115">
        <v>565090</v>
      </c>
      <c r="B115">
        <v>14.190999980000001</v>
      </c>
      <c r="C115">
        <v>0.64969999</v>
      </c>
      <c r="D115">
        <v>520.62097168000003</v>
      </c>
      <c r="E115">
        <v>1.28750002</v>
      </c>
      <c r="F115">
        <v>9.9000003020963209E+37</v>
      </c>
      <c r="G115">
        <v>1.4673000599999999</v>
      </c>
      <c r="H115">
        <v>9.9000003020963209E+37</v>
      </c>
      <c r="J115" s="2">
        <f>TREND(Calibration!$A$2:$A$4,Calibration!$B$2:$B$4,C115)</f>
        <v>415.21379278707821</v>
      </c>
      <c r="K115" s="2">
        <f>TREND(Calibration!$A$2:$A$4,Calibration!$C$2:$C$4,E115)</f>
        <v>501.14303201732287</v>
      </c>
      <c r="L115" s="2">
        <f>TREND(Calibration!$A$2:$A$4,Calibration!$D$2:$D$4,G115)</f>
        <v>563.84679346369524</v>
      </c>
    </row>
    <row r="116" spans="1:12" x14ac:dyDescent="0.25">
      <c r="A116">
        <v>570089</v>
      </c>
      <c r="B116">
        <v>14.19799995</v>
      </c>
      <c r="C116">
        <v>0.64639997000000005</v>
      </c>
      <c r="D116">
        <v>9.9000003020963209E+37</v>
      </c>
      <c r="E116">
        <v>1.3085000499999999</v>
      </c>
      <c r="F116">
        <v>777.87097168000003</v>
      </c>
      <c r="G116">
        <v>1.4673000599999999</v>
      </c>
      <c r="H116">
        <v>9.9000003020963209E+37</v>
      </c>
      <c r="J116" s="2">
        <f>TREND(Calibration!$A$2:$A$4,Calibration!$B$2:$B$4,C116)</f>
        <v>413.18965679083362</v>
      </c>
      <c r="K116" s="2">
        <f>TREND(Calibration!$A$2:$A$4,Calibration!$C$2:$C$4,E116)</f>
        <v>509.63934021650527</v>
      </c>
      <c r="L116" s="2">
        <f>TREND(Calibration!$A$2:$A$4,Calibration!$D$2:$D$4,G116)</f>
        <v>563.84679346369524</v>
      </c>
    </row>
    <row r="117" spans="1:12" x14ac:dyDescent="0.25">
      <c r="A117">
        <v>575090</v>
      </c>
      <c r="B117">
        <v>14.2329998</v>
      </c>
      <c r="C117">
        <v>0.64590000999999997</v>
      </c>
      <c r="D117">
        <v>686.31097411999997</v>
      </c>
      <c r="E117">
        <v>1.31719995</v>
      </c>
      <c r="F117">
        <v>1187.12597656</v>
      </c>
      <c r="G117">
        <v>1.4683999999999999</v>
      </c>
      <c r="H117">
        <v>9.9000003020963209E+37</v>
      </c>
      <c r="J117" s="2">
        <f>TREND(Calibration!$A$2:$A$4,Calibration!$B$2:$B$4,C117)</f>
        <v>412.88299591220789</v>
      </c>
      <c r="K117" s="2">
        <f>TREND(Calibration!$A$2:$A$4,Calibration!$C$2:$C$4,E117)</f>
        <v>513.15919384062238</v>
      </c>
      <c r="L117" s="2">
        <f>TREND(Calibration!$A$2:$A$4,Calibration!$D$2:$D$4,G117)</f>
        <v>564.30023158449387</v>
      </c>
    </row>
    <row r="118" spans="1:12" x14ac:dyDescent="0.25">
      <c r="A118">
        <v>580089</v>
      </c>
      <c r="B118">
        <v>14.24699974</v>
      </c>
      <c r="C118">
        <v>0.64529996999999995</v>
      </c>
      <c r="D118">
        <v>617.39300536999997</v>
      </c>
      <c r="E118">
        <v>1.28530002</v>
      </c>
      <c r="F118">
        <v>1001.97802734</v>
      </c>
      <c r="G118">
        <v>1.46570003</v>
      </c>
      <c r="H118">
        <v>9.9000003020963209E+37</v>
      </c>
      <c r="J118" s="2">
        <f>TREND(Calibration!$A$2:$A$4,Calibration!$B$2:$B$4,C118)</f>
        <v>412.51494888122426</v>
      </c>
      <c r="K118" s="2">
        <f>TREND(Calibration!$A$2:$A$4,Calibration!$C$2:$C$4,E118)</f>
        <v>500.2529438584869</v>
      </c>
      <c r="L118" s="2">
        <f>TREND(Calibration!$A$2:$A$4,Calibration!$D$2:$D$4,G118)</f>
        <v>563.18719876178318</v>
      </c>
    </row>
    <row r="119" spans="1:12" x14ac:dyDescent="0.25">
      <c r="A119">
        <v>585091</v>
      </c>
      <c r="B119">
        <v>14.28199959</v>
      </c>
      <c r="C119">
        <v>0.64099996999999997</v>
      </c>
      <c r="D119">
        <v>9.9000003020963209E+37</v>
      </c>
      <c r="E119">
        <v>1.2745000099999999</v>
      </c>
      <c r="F119">
        <v>1024.5319824200001</v>
      </c>
      <c r="G119">
        <v>1.4641</v>
      </c>
      <c r="H119">
        <v>9.9000003020963209E+37</v>
      </c>
      <c r="J119" s="2">
        <f>TREND(Calibration!$A$2:$A$4,Calibration!$B$2:$B$4,C119)</f>
        <v>409.87745432547865</v>
      </c>
      <c r="K119" s="2">
        <f>TREND(Calibration!$A$2:$A$4,Calibration!$C$2:$C$4,E119)</f>
        <v>495.8834161238002</v>
      </c>
      <c r="L119" s="2">
        <f>TREND(Calibration!$A$2:$A$4,Calibration!$D$2:$D$4,G119)</f>
        <v>562.5276040598709</v>
      </c>
    </row>
    <row r="120" spans="1:12" x14ac:dyDescent="0.25">
      <c r="A120">
        <v>590103</v>
      </c>
      <c r="B120">
        <v>14.321000099999999</v>
      </c>
      <c r="C120">
        <v>0.63889998000000003</v>
      </c>
      <c r="D120">
        <v>9.9000003020963209E+37</v>
      </c>
      <c r="E120">
        <v>1.2776999499999999</v>
      </c>
      <c r="F120">
        <v>253.61300659</v>
      </c>
      <c r="G120">
        <v>1.4619</v>
      </c>
      <c r="H120">
        <v>9.9000003020963209E+37</v>
      </c>
      <c r="J120" s="2">
        <f>TREND(Calibration!$A$2:$A$4,Calibration!$B$2:$B$4,C120)</f>
        <v>408.58938172265999</v>
      </c>
      <c r="K120" s="2">
        <f>TREND(Calibration!$A$2:$A$4,Calibration!$C$2:$C$4,E120)</f>
        <v>497.17806553424828</v>
      </c>
      <c r="L120" s="2">
        <f>TREND(Calibration!$A$2:$A$4,Calibration!$D$2:$D$4,G120)</f>
        <v>561.62067834959862</v>
      </c>
    </row>
    <row r="121" spans="1:12" x14ac:dyDescent="0.25">
      <c r="A121">
        <v>595091</v>
      </c>
      <c r="B121">
        <v>14.463000299999999</v>
      </c>
      <c r="C121">
        <v>0.63940001000000002</v>
      </c>
      <c r="D121">
        <v>661.66302489999998</v>
      </c>
      <c r="E121">
        <v>1.29879999</v>
      </c>
      <c r="F121">
        <v>1094.3850097699999</v>
      </c>
      <c r="G121">
        <v>1.4613000199999999</v>
      </c>
      <c r="H121">
        <v>9.9000003020963209E+37</v>
      </c>
      <c r="J121" s="2">
        <f>TREND(Calibration!$A$2:$A$4,Calibration!$B$2:$B$4,C121)</f>
        <v>408.89608553724361</v>
      </c>
      <c r="K121" s="2">
        <f>TREND(Calibration!$A$2:$A$4,Calibration!$C$2:$C$4,E121)</f>
        <v>505.71483633196033</v>
      </c>
      <c r="L121" s="2">
        <f>TREND(Calibration!$A$2:$A$4,Calibration!$D$2:$D$4,G121)</f>
        <v>561.37334321884907</v>
      </c>
    </row>
    <row r="122" spans="1:12" x14ac:dyDescent="0.25">
      <c r="A122">
        <v>600090</v>
      </c>
      <c r="B122">
        <v>14.58100033</v>
      </c>
      <c r="C122">
        <v>0.63889998000000003</v>
      </c>
      <c r="D122">
        <v>1173.5169677700001</v>
      </c>
      <c r="E122">
        <v>1.29069996</v>
      </c>
      <c r="F122">
        <v>791.07098388999998</v>
      </c>
      <c r="G122">
        <v>1.46510005</v>
      </c>
      <c r="H122">
        <v>9.9000003020963209E+37</v>
      </c>
      <c r="J122" s="2">
        <f>TREND(Calibration!$A$2:$A$4,Calibration!$B$2:$B$4,C122)</f>
        <v>408.58938172265999</v>
      </c>
      <c r="K122" s="2">
        <f>TREND(Calibration!$A$2:$A$4,Calibration!$C$2:$C$4,E122)</f>
        <v>502.43768142777094</v>
      </c>
      <c r="L122" s="2">
        <f>TREND(Calibration!$A$2:$A$4,Calibration!$D$2:$D$4,G122)</f>
        <v>562.93986363103352</v>
      </c>
    </row>
    <row r="123" spans="1:12" x14ac:dyDescent="0.25">
      <c r="A123">
        <v>605091</v>
      </c>
      <c r="B123">
        <v>14.58100033</v>
      </c>
      <c r="C123">
        <v>0.63129997000000004</v>
      </c>
      <c r="D123">
        <v>9.9000003020963209E+37</v>
      </c>
      <c r="E123">
        <v>1.2922999900000001</v>
      </c>
      <c r="F123">
        <v>300.97698974999997</v>
      </c>
      <c r="G123">
        <v>1.4623999599999999</v>
      </c>
      <c r="H123">
        <v>9.9000003020963209E+37</v>
      </c>
      <c r="J123" s="2">
        <f>TREND(Calibration!$A$2:$A$4,Calibration!$B$2:$B$4,C123)</f>
        <v>403.92775730437813</v>
      </c>
      <c r="K123" s="2">
        <f>TREND(Calibration!$A$2:$A$4,Calibration!$C$2:$C$4,E123)</f>
        <v>503.08503040812661</v>
      </c>
      <c r="L123" s="2">
        <f>TREND(Calibration!$A$2:$A$4,Calibration!$D$2:$D$4,G123)</f>
        <v>561.8267813396476</v>
      </c>
    </row>
    <row r="124" spans="1:12" x14ac:dyDescent="0.25">
      <c r="A124">
        <v>610090</v>
      </c>
      <c r="B124">
        <v>14.6079998</v>
      </c>
      <c r="C124">
        <v>0.63450002999999999</v>
      </c>
      <c r="D124">
        <v>466.09600829999999</v>
      </c>
      <c r="E124">
        <v>1.28750002</v>
      </c>
      <c r="F124">
        <v>1277.4770507799999</v>
      </c>
      <c r="G124">
        <v>1.4613000199999999</v>
      </c>
      <c r="H124">
        <v>1366.91796875</v>
      </c>
      <c r="J124" s="2">
        <f>TREND(Calibration!$A$2:$A$4,Calibration!$B$2:$B$4,C124)</f>
        <v>405.89058075276398</v>
      </c>
      <c r="K124" s="2">
        <f>TREND(Calibration!$A$2:$A$4,Calibration!$C$2:$C$4,E124)</f>
        <v>501.14303201732287</v>
      </c>
      <c r="L124" s="2">
        <f>TREND(Calibration!$A$2:$A$4,Calibration!$D$2:$D$4,G124)</f>
        <v>561.37334321884907</v>
      </c>
    </row>
    <row r="125" spans="1:12" x14ac:dyDescent="0.25">
      <c r="A125">
        <v>615090</v>
      </c>
      <c r="B125">
        <v>14.569000239999999</v>
      </c>
      <c r="C125">
        <v>0.62860000000000005</v>
      </c>
      <c r="D125">
        <v>9.9000003020963209E+37</v>
      </c>
      <c r="E125">
        <v>1.28040004</v>
      </c>
      <c r="F125">
        <v>481.89599608999998</v>
      </c>
      <c r="G125">
        <v>1.4613000199999999</v>
      </c>
      <c r="H125">
        <v>9.9000003020963209E+37</v>
      </c>
      <c r="J125" s="2">
        <f>TREND(Calibration!$A$2:$A$4,Calibration!$B$2:$B$4,C125)</f>
        <v>402.27167447282545</v>
      </c>
      <c r="K125" s="2">
        <f>TREND(Calibration!$A$2:$A$4,Calibration!$C$2:$C$4,E125)</f>
        <v>498.27048286915351</v>
      </c>
      <c r="L125" s="2">
        <f>TREND(Calibration!$A$2:$A$4,Calibration!$D$2:$D$4,G125)</f>
        <v>561.37334321884907</v>
      </c>
    </row>
    <row r="126" spans="1:12" x14ac:dyDescent="0.25">
      <c r="A126">
        <v>620090</v>
      </c>
      <c r="B126">
        <v>14.5909996</v>
      </c>
      <c r="C126">
        <v>0.63180000000000003</v>
      </c>
      <c r="D126">
        <v>1140.4470214800001</v>
      </c>
      <c r="E126">
        <v>1.2879999900000001</v>
      </c>
      <c r="F126">
        <v>643.25299071999996</v>
      </c>
      <c r="G126">
        <v>1.4678000200000001</v>
      </c>
      <c r="H126">
        <v>9.9000003020963209E+37</v>
      </c>
      <c r="J126" s="2">
        <f>TREND(Calibration!$A$2:$A$4,Calibration!$B$2:$B$4,C126)</f>
        <v>404.23446111896169</v>
      </c>
      <c r="K126" s="2">
        <f>TREND(Calibration!$A$2:$A$4,Calibration!$C$2:$C$4,E126)</f>
        <v>501.34531264312898</v>
      </c>
      <c r="L126" s="2">
        <f>TREND(Calibration!$A$2:$A$4,Calibration!$D$2:$D$4,G126)</f>
        <v>564.05289645374432</v>
      </c>
    </row>
    <row r="127" spans="1:12" x14ac:dyDescent="0.25">
      <c r="A127">
        <v>625091</v>
      </c>
      <c r="B127">
        <v>14.661999700000001</v>
      </c>
      <c r="C127">
        <v>0.63940001000000002</v>
      </c>
      <c r="D127">
        <v>668.33898925999995</v>
      </c>
      <c r="E127">
        <v>1.2884999500000001</v>
      </c>
      <c r="F127">
        <v>665.02801513999998</v>
      </c>
      <c r="G127">
        <v>1.47049999</v>
      </c>
      <c r="H127">
        <v>9.9000003020963209E+37</v>
      </c>
      <c r="J127" s="2">
        <f>TREND(Calibration!$A$2:$A$4,Calibration!$B$2:$B$4,C127)</f>
        <v>408.89608553724361</v>
      </c>
      <c r="K127" s="2">
        <f>TREND(Calibration!$A$2:$A$4,Calibration!$C$2:$C$4,E127)</f>
        <v>501.54758922307974</v>
      </c>
      <c r="L127" s="2">
        <f>TREND(Calibration!$A$2:$A$4,Calibration!$D$2:$D$4,G127)</f>
        <v>565.16592927645502</v>
      </c>
    </row>
    <row r="128" spans="1:12" x14ac:dyDescent="0.25">
      <c r="A128">
        <v>630090</v>
      </c>
      <c r="B128">
        <v>14.74600029</v>
      </c>
      <c r="C128">
        <v>0.64050001000000001</v>
      </c>
      <c r="D128">
        <v>797.07202147999999</v>
      </c>
      <c r="E128">
        <v>1.28149998</v>
      </c>
      <c r="F128">
        <v>935.72302246000004</v>
      </c>
      <c r="G128">
        <v>1.4737999399999999</v>
      </c>
      <c r="H128">
        <v>9.9000003020963209E+37</v>
      </c>
      <c r="J128" s="2">
        <f>TREND(Calibration!$A$2:$A$4,Calibration!$B$2:$B$4,C128)</f>
        <v>409.57079344685292</v>
      </c>
      <c r="K128" s="2">
        <f>TREND(Calibration!$A$2:$A$4,Calibration!$C$2:$C$4,E128)</f>
        <v>498.71550267344003</v>
      </c>
      <c r="L128" s="2">
        <f>TREND(Calibration!$A$2:$A$4,Calibration!$D$2:$D$4,G128)</f>
        <v>566.52629722991537</v>
      </c>
    </row>
    <row r="129" spans="1:12" x14ac:dyDescent="0.25">
      <c r="A129">
        <v>635090</v>
      </c>
      <c r="B129">
        <v>14.772000309999999</v>
      </c>
      <c r="C129">
        <v>0.63129997000000004</v>
      </c>
      <c r="D129">
        <v>9.9000003020963209E+37</v>
      </c>
      <c r="E129">
        <v>1.28040004</v>
      </c>
      <c r="F129">
        <v>627.99401854999996</v>
      </c>
      <c r="G129">
        <v>1.4726999999999999</v>
      </c>
      <c r="H129">
        <v>9.9000003020963209E+37</v>
      </c>
      <c r="J129" s="2">
        <f>TREND(Calibration!$A$2:$A$4,Calibration!$B$2:$B$4,C129)</f>
        <v>403.92775730437813</v>
      </c>
      <c r="K129" s="2">
        <f>TREND(Calibration!$A$2:$A$4,Calibration!$C$2:$C$4,E129)</f>
        <v>498.27048286915351</v>
      </c>
      <c r="L129" s="2">
        <f>TREND(Calibration!$A$2:$A$4,Calibration!$D$2:$D$4,G129)</f>
        <v>566.07285910911685</v>
      </c>
    </row>
    <row r="130" spans="1:12" x14ac:dyDescent="0.25">
      <c r="A130">
        <v>640091</v>
      </c>
      <c r="B130">
        <v>14.81700039</v>
      </c>
      <c r="C130">
        <v>0.62860000000000005</v>
      </c>
      <c r="D130">
        <v>9.9000003020963209E+37</v>
      </c>
      <c r="E130">
        <v>1.2783000499999999</v>
      </c>
      <c r="F130">
        <v>880.40197753999996</v>
      </c>
      <c r="G130">
        <v>1.47490001</v>
      </c>
      <c r="H130">
        <v>9.9000003020963209E+37</v>
      </c>
      <c r="J130" s="2">
        <f>TREND(Calibration!$A$2:$A$4,Calibration!$B$2:$B$4,C130)</f>
        <v>402.27167447282545</v>
      </c>
      <c r="K130" s="2">
        <f>TREND(Calibration!$A$2:$A$4,Calibration!$C$2:$C$4,E130)</f>
        <v>497.42085730884719</v>
      </c>
      <c r="L130" s="2">
        <f>TREND(Calibration!$A$2:$A$4,Calibration!$D$2:$D$4,G130)</f>
        <v>566.97978894177868</v>
      </c>
    </row>
    <row r="131" spans="1:12" x14ac:dyDescent="0.25">
      <c r="A131">
        <v>645091</v>
      </c>
      <c r="B131">
        <v>14.911000250000001</v>
      </c>
      <c r="C131">
        <v>0.63180000000000003</v>
      </c>
      <c r="D131">
        <v>1180.9909668</v>
      </c>
      <c r="E131">
        <v>1.2706999800000001</v>
      </c>
      <c r="F131">
        <v>912.56500243999994</v>
      </c>
      <c r="G131">
        <v>1.47430003</v>
      </c>
      <c r="H131">
        <v>9.9000003020963209E+37</v>
      </c>
      <c r="J131" s="2">
        <f>TREND(Calibration!$A$2:$A$4,Calibration!$B$2:$B$4,C131)</f>
        <v>404.23446111896169</v>
      </c>
      <c r="K131" s="2">
        <f>TREND(Calibration!$A$2:$A$4,Calibration!$C$2:$C$4,E131)</f>
        <v>494.34597898460868</v>
      </c>
      <c r="L131" s="2">
        <f>TREND(Calibration!$A$2:$A$4,Calibration!$D$2:$D$4,G131)</f>
        <v>566.73245381102902</v>
      </c>
    </row>
    <row r="132" spans="1:12" x14ac:dyDescent="0.25">
      <c r="A132">
        <v>650090</v>
      </c>
      <c r="B132">
        <v>14.98600006</v>
      </c>
      <c r="C132">
        <v>0.63080000999999997</v>
      </c>
      <c r="D132">
        <v>581.63500977000001</v>
      </c>
      <c r="E132">
        <v>1.29390001</v>
      </c>
      <c r="F132">
        <v>857.39697265999996</v>
      </c>
      <c r="G132">
        <v>1.4731999600000001</v>
      </c>
      <c r="H132">
        <v>9.9000003020963209E+37</v>
      </c>
      <c r="J132" s="2">
        <f>TREND(Calibration!$A$2:$A$4,Calibration!$B$2:$B$4,C132)</f>
        <v>403.62109642575234</v>
      </c>
      <c r="K132" s="2">
        <f>TREND(Calibration!$A$2:$A$4,Calibration!$C$2:$C$4,E132)</f>
        <v>503.73237534262694</v>
      </c>
      <c r="L132" s="2">
        <f>TREND(Calibration!$A$2:$A$4,Calibration!$D$2:$D$4,G132)</f>
        <v>566.27896209916582</v>
      </c>
    </row>
    <row r="133" spans="1:12" x14ac:dyDescent="0.25">
      <c r="A133">
        <v>655090</v>
      </c>
      <c r="B133">
        <v>15.041000370000001</v>
      </c>
      <c r="C133">
        <v>0.63349997999999996</v>
      </c>
      <c r="D133">
        <v>705.02502441000001</v>
      </c>
      <c r="E133">
        <v>1.29879999</v>
      </c>
      <c r="F133">
        <v>998.99499512</v>
      </c>
      <c r="G133">
        <v>1.4726999999999999</v>
      </c>
      <c r="H133">
        <v>1131.1899414100001</v>
      </c>
      <c r="J133" s="2">
        <f>TREND(Calibration!$A$2:$A$4,Calibration!$B$2:$B$4,C133)</f>
        <v>405.27717925730502</v>
      </c>
      <c r="K133" s="2">
        <f>TREND(Calibration!$A$2:$A$4,Calibration!$C$2:$C$4,E133)</f>
        <v>505.71483633196033</v>
      </c>
      <c r="L133" s="2">
        <f>TREND(Calibration!$A$2:$A$4,Calibration!$D$2:$D$4,G133)</f>
        <v>566.07285910911685</v>
      </c>
    </row>
    <row r="134" spans="1:12" x14ac:dyDescent="0.25">
      <c r="A134">
        <v>660090</v>
      </c>
      <c r="B134">
        <v>15.01200008</v>
      </c>
      <c r="C134">
        <v>0.62639999000000002</v>
      </c>
      <c r="D134">
        <v>1030.0479736299999</v>
      </c>
      <c r="E134">
        <v>1.2783000499999999</v>
      </c>
      <c r="F134">
        <v>392.75201415999999</v>
      </c>
      <c r="G134">
        <v>1.47490001</v>
      </c>
      <c r="H134">
        <v>9.9000003020963209E+37</v>
      </c>
      <c r="J134" s="2">
        <f>TREND(Calibration!$A$2:$A$4,Calibration!$B$2:$B$4,C134)</f>
        <v>400.92225251989845</v>
      </c>
      <c r="K134" s="2">
        <f>TREND(Calibration!$A$2:$A$4,Calibration!$C$2:$C$4,E134)</f>
        <v>497.42085730884719</v>
      </c>
      <c r="L134" s="2">
        <f>TREND(Calibration!$A$2:$A$4,Calibration!$D$2:$D$4,G134)</f>
        <v>566.97978894177868</v>
      </c>
    </row>
    <row r="135" spans="1:12" x14ac:dyDescent="0.25">
      <c r="A135">
        <v>665090</v>
      </c>
      <c r="B135">
        <v>14.972999570000001</v>
      </c>
      <c r="C135">
        <v>0.62809998</v>
      </c>
      <c r="D135">
        <v>9.9000003020963209E+37</v>
      </c>
      <c r="E135">
        <v>1.28639996</v>
      </c>
      <c r="F135">
        <v>728.26702881000006</v>
      </c>
      <c r="G135">
        <v>1.4737999399999999</v>
      </c>
      <c r="H135">
        <v>9.9000003020963209E+37</v>
      </c>
      <c r="J135" s="2">
        <f>TREND(Calibration!$A$2:$A$4,Calibration!$B$2:$B$4,C135)</f>
        <v>401.96497679195005</v>
      </c>
      <c r="K135" s="2">
        <f>TREND(Calibration!$A$2:$A$4,Calibration!$C$2:$C$4,E135)</f>
        <v>500.6979636627733</v>
      </c>
      <c r="L135" s="2">
        <f>TREND(Calibration!$A$2:$A$4,Calibration!$D$2:$D$4,G135)</f>
        <v>566.52629722991537</v>
      </c>
    </row>
    <row r="136" spans="1:12" x14ac:dyDescent="0.25">
      <c r="A136">
        <v>670090</v>
      </c>
      <c r="B136">
        <v>15.00899982</v>
      </c>
      <c r="C136">
        <v>0.63239997999999997</v>
      </c>
      <c r="D136">
        <v>-16.968000409999998</v>
      </c>
      <c r="E136">
        <v>1.2620999799999999</v>
      </c>
      <c r="F136">
        <v>872.10998534999999</v>
      </c>
      <c r="G136">
        <v>1.4759000499999999</v>
      </c>
      <c r="H136">
        <v>9.9000003020963209E+37</v>
      </c>
      <c r="J136" s="2">
        <f>TREND(Calibration!$A$2:$A$4,Calibration!$B$2:$B$4,C136)</f>
        <v>404.60247134769565</v>
      </c>
      <c r="K136" s="2">
        <f>TREND(Calibration!$A$2:$A$4,Calibration!$C$2:$C$4,E136)</f>
        <v>490.86654345461324</v>
      </c>
      <c r="L136" s="2">
        <f>TREND(Calibration!$A$2:$A$4,Calibration!$D$2:$D$4,G136)</f>
        <v>567.39204439055163</v>
      </c>
    </row>
    <row r="137" spans="1:12" x14ac:dyDescent="0.25">
      <c r="A137">
        <v>675090</v>
      </c>
      <c r="B137">
        <v>14.97999954</v>
      </c>
      <c r="C137">
        <v>0.62970000999999998</v>
      </c>
      <c r="D137">
        <v>1177.54394531</v>
      </c>
      <c r="E137">
        <v>1.2615000000000001</v>
      </c>
      <c r="F137">
        <v>397.78900146000001</v>
      </c>
      <c r="G137">
        <v>1.47430003</v>
      </c>
      <c r="H137">
        <v>9.9000003020963209E+37</v>
      </c>
      <c r="J137" s="2">
        <f>TREND(Calibration!$A$2:$A$4,Calibration!$B$2:$B$4,C137)</f>
        <v>402.94638851614303</v>
      </c>
      <c r="K137" s="2">
        <f>TREND(Calibration!$A$2:$A$4,Calibration!$C$2:$C$4,E137)</f>
        <v>490.62380023027765</v>
      </c>
      <c r="L137" s="2">
        <f>TREND(Calibration!$A$2:$A$4,Calibration!$D$2:$D$4,G137)</f>
        <v>566.73245381102902</v>
      </c>
    </row>
    <row r="138" spans="1:12" x14ac:dyDescent="0.25">
      <c r="A138">
        <v>680092</v>
      </c>
      <c r="B138">
        <v>15.024999619999999</v>
      </c>
      <c r="C138">
        <v>0.63889998000000003</v>
      </c>
      <c r="D138">
        <v>619.74298095999995</v>
      </c>
      <c r="E138">
        <v>1.25940001</v>
      </c>
      <c r="F138">
        <v>949.07702637</v>
      </c>
      <c r="G138">
        <v>1.47650003</v>
      </c>
      <c r="H138">
        <v>9.9000003020963209E+37</v>
      </c>
      <c r="J138" s="2">
        <f>TREND(Calibration!$A$2:$A$4,Calibration!$B$2:$B$4,C138)</f>
        <v>408.58938172265999</v>
      </c>
      <c r="K138" s="2">
        <f>TREND(Calibration!$A$2:$A$4,Calibration!$C$2:$C$4,E138)</f>
        <v>489.77417466997122</v>
      </c>
      <c r="L138" s="2">
        <f>TREND(Calibration!$A$2:$A$4,Calibration!$D$2:$D$4,G138)</f>
        <v>567.63937952130129</v>
      </c>
    </row>
    <row r="139" spans="1:12" x14ac:dyDescent="0.25">
      <c r="A139">
        <v>685092</v>
      </c>
      <c r="B139">
        <v>15.105999949999999</v>
      </c>
      <c r="C139">
        <v>0.63510001000000005</v>
      </c>
      <c r="D139">
        <v>1150.1159668</v>
      </c>
      <c r="E139">
        <v>1.27610004</v>
      </c>
      <c r="F139">
        <v>895.03302001999998</v>
      </c>
      <c r="G139">
        <v>1.4726999999999999</v>
      </c>
      <c r="H139">
        <v>9.9000003020963209E+37</v>
      </c>
      <c r="J139" s="2">
        <f>TREND(Calibration!$A$2:$A$4,Calibration!$B$2:$B$4,C139)</f>
        <v>406.258590981498</v>
      </c>
      <c r="K139" s="2">
        <f>TREND(Calibration!$A$2:$A$4,Calibration!$C$2:$C$4,E139)</f>
        <v>496.53076510415588</v>
      </c>
      <c r="L139" s="2">
        <f>TREND(Calibration!$A$2:$A$4,Calibration!$D$2:$D$4,G139)</f>
        <v>566.07285910911685</v>
      </c>
    </row>
    <row r="140" spans="1:12" x14ac:dyDescent="0.25">
      <c r="A140">
        <v>690093</v>
      </c>
      <c r="B140">
        <v>15.15100002</v>
      </c>
      <c r="C140">
        <v>0.63400000000000001</v>
      </c>
      <c r="D140">
        <v>9.9000003020963209E+37</v>
      </c>
      <c r="E140">
        <v>1.27499998</v>
      </c>
      <c r="F140">
        <v>423.37799072000001</v>
      </c>
      <c r="G140">
        <v>1.47109997</v>
      </c>
      <c r="H140">
        <v>9.9000003020963209E+37</v>
      </c>
      <c r="J140" s="2">
        <f>TREND(Calibration!$A$2:$A$4,Calibration!$B$2:$B$4,C140)</f>
        <v>405.58387693818037</v>
      </c>
      <c r="K140" s="2">
        <f>TREND(Calibration!$A$2:$A$4,Calibration!$C$2:$C$4,E140)</f>
        <v>496.08569674960631</v>
      </c>
      <c r="L140" s="2">
        <f>TREND(Calibration!$A$2:$A$4,Calibration!$D$2:$D$4,G140)</f>
        <v>565.41326440720468</v>
      </c>
    </row>
    <row r="141" spans="1:12" x14ac:dyDescent="0.25">
      <c r="A141">
        <v>695093</v>
      </c>
      <c r="B141">
        <v>15.19200039</v>
      </c>
      <c r="C141">
        <v>0.63779998000000004</v>
      </c>
      <c r="D141">
        <v>1297.2170410199999</v>
      </c>
      <c r="E141">
        <v>1.2659000199999999</v>
      </c>
      <c r="F141">
        <v>288.20599364999998</v>
      </c>
      <c r="G141">
        <v>1.4694999500000001</v>
      </c>
      <c r="H141">
        <v>9.9000003020963209E+37</v>
      </c>
      <c r="J141" s="2">
        <f>TREND(Calibration!$A$2:$A$4,Calibration!$B$2:$B$4,C141)</f>
        <v>407.91467381305068</v>
      </c>
      <c r="K141" s="2">
        <f>TREND(Calibration!$A$2:$A$4,Calibration!$C$2:$C$4,E141)</f>
        <v>492.40398463966017</v>
      </c>
      <c r="L141" s="2">
        <f>TREND(Calibration!$A$2:$A$4,Calibration!$D$2:$D$4,G141)</f>
        <v>564.75367382768206</v>
      </c>
    </row>
    <row r="142" spans="1:12" x14ac:dyDescent="0.25">
      <c r="A142">
        <v>700106</v>
      </c>
      <c r="B142">
        <v>15.23799992</v>
      </c>
      <c r="C142">
        <v>0.64429997999999999</v>
      </c>
      <c r="D142">
        <v>9.9000003020963209E+37</v>
      </c>
      <c r="E142">
        <v>1.26370001</v>
      </c>
      <c r="F142">
        <v>470.42700194999998</v>
      </c>
      <c r="G142">
        <v>1.4688999700000001</v>
      </c>
      <c r="H142">
        <v>9.9000003020963209E+37</v>
      </c>
      <c r="J142" s="2">
        <f>TREND(Calibration!$A$2:$A$4,Calibration!$B$2:$B$4,C142)</f>
        <v>411.90158418801497</v>
      </c>
      <c r="K142" s="2">
        <f>TREND(Calibration!$A$2:$A$4,Calibration!$C$2:$C$4,E142)</f>
        <v>491.51389243496885</v>
      </c>
      <c r="L142" s="2">
        <f>TREND(Calibration!$A$2:$A$4,Calibration!$D$2:$D$4,G142)</f>
        <v>564.5063386969324</v>
      </c>
    </row>
    <row r="143" spans="1:12" x14ac:dyDescent="0.25">
      <c r="A143">
        <v>705093</v>
      </c>
      <c r="B143">
        <v>15.27900028</v>
      </c>
      <c r="C143">
        <v>0.64050001000000001</v>
      </c>
      <c r="D143">
        <v>1006.34698486</v>
      </c>
      <c r="E143">
        <v>1.26859999</v>
      </c>
      <c r="F143">
        <v>537.72399901999995</v>
      </c>
      <c r="G143">
        <v>1.47000003</v>
      </c>
      <c r="H143">
        <v>9.9000003020963209E+37</v>
      </c>
      <c r="J143" s="2">
        <f>TREND(Calibration!$A$2:$A$4,Calibration!$B$2:$B$4,C143)</f>
        <v>409.57079344685292</v>
      </c>
      <c r="K143" s="2">
        <f>TREND(Calibration!$A$2:$A$4,Calibration!$C$2:$C$4,E143)</f>
        <v>493.49635342430224</v>
      </c>
      <c r="L143" s="2">
        <f>TREND(Calibration!$A$2:$A$4,Calibration!$D$2:$D$4,G143)</f>
        <v>564.95982628640604</v>
      </c>
    </row>
    <row r="144" spans="1:12" x14ac:dyDescent="0.25">
      <c r="A144">
        <v>710093</v>
      </c>
      <c r="B144">
        <v>15.288999560000001</v>
      </c>
      <c r="C144">
        <v>0.65020001000000005</v>
      </c>
      <c r="D144">
        <v>799.64300536999997</v>
      </c>
      <c r="E144">
        <v>1.27289999</v>
      </c>
      <c r="F144">
        <v>540.27697753999996</v>
      </c>
      <c r="G144">
        <v>1.4683999999999999</v>
      </c>
      <c r="H144">
        <v>9.9000003020963209E+37</v>
      </c>
      <c r="J144" s="2">
        <f>TREND(Calibration!$A$2:$A$4,Calibration!$B$2:$B$4,C144)</f>
        <v>415.52049046795355</v>
      </c>
      <c r="K144" s="2">
        <f>TREND(Calibration!$A$2:$A$4,Calibration!$C$2:$C$4,E144)</f>
        <v>495.23607118929988</v>
      </c>
      <c r="L144" s="2">
        <f>TREND(Calibration!$A$2:$A$4,Calibration!$D$2:$D$4,G144)</f>
        <v>564.30023158449387</v>
      </c>
    </row>
    <row r="145" spans="1:12" x14ac:dyDescent="0.25">
      <c r="A145">
        <v>715092</v>
      </c>
      <c r="B145">
        <v>15.317999840000001</v>
      </c>
      <c r="C145">
        <v>0.65179997999999995</v>
      </c>
      <c r="D145">
        <v>1073.11206055</v>
      </c>
      <c r="E145">
        <v>1.2675000400000001</v>
      </c>
      <c r="F145">
        <v>343.77700806000001</v>
      </c>
      <c r="G145">
        <v>1.4716000600000001</v>
      </c>
      <c r="H145">
        <v>9.9000003020963209E+37</v>
      </c>
      <c r="J145" s="2">
        <f>TREND(Calibration!$A$2:$A$4,Calibration!$B$2:$B$4,C145)</f>
        <v>416.50186538989681</v>
      </c>
      <c r="K145" s="2">
        <f>TREND(Calibration!$A$2:$A$4,Calibration!$C$2:$C$4,E145)</f>
        <v>493.0513295741606</v>
      </c>
      <c r="L145" s="2">
        <f>TREND(Calibration!$A$2:$A$4,Calibration!$D$2:$D$4,G145)</f>
        <v>565.61942098831832</v>
      </c>
    </row>
    <row r="146" spans="1:12" x14ac:dyDescent="0.25">
      <c r="A146">
        <v>720093</v>
      </c>
      <c r="B146">
        <v>15.36699963</v>
      </c>
      <c r="C146">
        <v>0.65880000999999999</v>
      </c>
      <c r="D146">
        <v>963.84698486000002</v>
      </c>
      <c r="E146">
        <v>1.2663999800000001</v>
      </c>
      <c r="F146">
        <v>341.20498657000002</v>
      </c>
      <c r="G146">
        <v>1.47049999</v>
      </c>
      <c r="H146">
        <v>9.9000003020963209E+37</v>
      </c>
      <c r="J146" s="2">
        <f>TREND(Calibration!$A$2:$A$4,Calibration!$B$2:$B$4,C146)</f>
        <v>420.79547957944476</v>
      </c>
      <c r="K146" s="2">
        <f>TREND(Calibration!$A$2:$A$4,Calibration!$C$2:$C$4,E146)</f>
        <v>492.60626121961093</v>
      </c>
      <c r="L146" s="2">
        <f>TREND(Calibration!$A$2:$A$4,Calibration!$D$2:$D$4,G146)</f>
        <v>565.16592927645502</v>
      </c>
    </row>
    <row r="147" spans="1:12" x14ac:dyDescent="0.25">
      <c r="A147">
        <v>725092</v>
      </c>
      <c r="B147">
        <v>15.461000439999999</v>
      </c>
      <c r="C147">
        <v>0.66700000000000004</v>
      </c>
      <c r="D147">
        <v>1189.6529541</v>
      </c>
      <c r="E147">
        <v>1.2659000199999999</v>
      </c>
      <c r="F147">
        <v>518.74102783000001</v>
      </c>
      <c r="G147">
        <v>1.47109997</v>
      </c>
      <c r="H147">
        <v>9.9000003020963209E+37</v>
      </c>
      <c r="J147" s="2">
        <f>TREND(Calibration!$A$2:$A$4,Calibration!$B$2:$B$4,C147)</f>
        <v>425.8251142264607</v>
      </c>
      <c r="K147" s="2">
        <f>TREND(Calibration!$A$2:$A$4,Calibration!$C$2:$C$4,E147)</f>
        <v>492.40398463966017</v>
      </c>
      <c r="L147" s="2">
        <f>TREND(Calibration!$A$2:$A$4,Calibration!$D$2:$D$4,G147)</f>
        <v>565.41326440720468</v>
      </c>
    </row>
    <row r="148" spans="1:12" x14ac:dyDescent="0.25">
      <c r="A148">
        <v>730090</v>
      </c>
      <c r="B148">
        <v>15.52600002</v>
      </c>
      <c r="C148">
        <v>0.66860001999999996</v>
      </c>
      <c r="D148">
        <v>9.9000003020963209E+37</v>
      </c>
      <c r="E148">
        <v>1.25880003</v>
      </c>
      <c r="F148">
        <v>653.56500243999994</v>
      </c>
      <c r="G148">
        <v>1.47430003</v>
      </c>
      <c r="H148">
        <v>9.9000003020963209E+37</v>
      </c>
      <c r="J148" s="2">
        <f>TREND(Calibration!$A$2:$A$4,Calibration!$B$2:$B$4,C148)</f>
        <v>426.8065198169453</v>
      </c>
      <c r="K148" s="2">
        <f>TREND(Calibration!$A$2:$A$4,Calibration!$C$2:$C$4,E148)</f>
        <v>489.53143144563552</v>
      </c>
      <c r="L148" s="2">
        <f>TREND(Calibration!$A$2:$A$4,Calibration!$D$2:$D$4,G148)</f>
        <v>566.73245381102902</v>
      </c>
    </row>
    <row r="149" spans="1:12" x14ac:dyDescent="0.25">
      <c r="A149">
        <v>735091</v>
      </c>
      <c r="B149">
        <v>15.60400009</v>
      </c>
      <c r="C149">
        <v>0.67290002000000004</v>
      </c>
      <c r="D149">
        <v>9.9000003020963209E+37</v>
      </c>
      <c r="E149">
        <v>1.25940001</v>
      </c>
      <c r="F149">
        <v>649.63598633000004</v>
      </c>
      <c r="G149">
        <v>1.4731999600000001</v>
      </c>
      <c r="H149">
        <v>9.9000003020963209E+37</v>
      </c>
      <c r="J149" s="2">
        <f>TREND(Calibration!$A$2:$A$4,Calibration!$B$2:$B$4,C149)</f>
        <v>429.44401437269096</v>
      </c>
      <c r="K149" s="2">
        <f>TREND(Calibration!$A$2:$A$4,Calibration!$C$2:$C$4,E149)</f>
        <v>489.77417466997122</v>
      </c>
      <c r="L149" s="2">
        <f>TREND(Calibration!$A$2:$A$4,Calibration!$D$2:$D$4,G149)</f>
        <v>566.27896209916582</v>
      </c>
    </row>
    <row r="150" spans="1:12" x14ac:dyDescent="0.25">
      <c r="A150">
        <v>740090</v>
      </c>
      <c r="B150">
        <v>15.73700047</v>
      </c>
      <c r="C150">
        <v>0.67400002000000003</v>
      </c>
      <c r="D150">
        <v>927.66400146000001</v>
      </c>
      <c r="E150">
        <v>1.25880003</v>
      </c>
      <c r="F150">
        <v>9.9000003020963209E+37</v>
      </c>
      <c r="G150">
        <v>1.4737999399999999</v>
      </c>
      <c r="H150">
        <v>9.9000003020963209E+37</v>
      </c>
      <c r="J150" s="2">
        <f>TREND(Calibration!$A$2:$A$4,Calibration!$B$2:$B$4,C150)</f>
        <v>430.11872228230033</v>
      </c>
      <c r="K150" s="2">
        <f>TREND(Calibration!$A$2:$A$4,Calibration!$C$2:$C$4,E150)</f>
        <v>489.53143144563552</v>
      </c>
      <c r="L150" s="2">
        <f>TREND(Calibration!$A$2:$A$4,Calibration!$D$2:$D$4,G150)</f>
        <v>566.52629722991537</v>
      </c>
    </row>
    <row r="151" spans="1:12" x14ac:dyDescent="0.25">
      <c r="A151">
        <v>745092</v>
      </c>
      <c r="B151">
        <v>15.80200005</v>
      </c>
      <c r="C151">
        <v>0.67449999000000005</v>
      </c>
      <c r="D151">
        <v>1171.38903809</v>
      </c>
      <c r="E151">
        <v>1.25880003</v>
      </c>
      <c r="F151">
        <v>9.9000003020963209E+37</v>
      </c>
      <c r="G151">
        <v>1.47000003</v>
      </c>
      <c r="H151">
        <v>9.9000003020963209E+37</v>
      </c>
      <c r="J151" s="2">
        <f>TREND(Calibration!$A$2:$A$4,Calibration!$B$2:$B$4,C151)</f>
        <v>430.42538929463433</v>
      </c>
      <c r="K151" s="2">
        <f>TREND(Calibration!$A$2:$A$4,Calibration!$C$2:$C$4,E151)</f>
        <v>489.53143144563552</v>
      </c>
      <c r="L151" s="2">
        <f>TREND(Calibration!$A$2:$A$4,Calibration!$D$2:$D$4,G151)</f>
        <v>564.95982628640604</v>
      </c>
    </row>
    <row r="152" spans="1:12" x14ac:dyDescent="0.25">
      <c r="A152">
        <v>750090</v>
      </c>
      <c r="B152">
        <v>15.88300037</v>
      </c>
      <c r="C152">
        <v>0.67339998000000001</v>
      </c>
      <c r="D152">
        <v>9.9000003020963209E+37</v>
      </c>
      <c r="E152">
        <v>1.2582999500000001</v>
      </c>
      <c r="F152">
        <v>1018.40802002</v>
      </c>
      <c r="G152">
        <v>1.4678000200000001</v>
      </c>
      <c r="H152">
        <v>9.9000003020963209E+37</v>
      </c>
      <c r="J152" s="2">
        <f>TREND(Calibration!$A$2:$A$4,Calibration!$B$2:$B$4,C152)</f>
        <v>429.75067525131669</v>
      </c>
      <c r="K152" s="2">
        <f>TREND(Calibration!$A$2:$A$4,Calibration!$C$2:$C$4,E152)</f>
        <v>489.3291063154216</v>
      </c>
      <c r="L152" s="2">
        <f>TREND(Calibration!$A$2:$A$4,Calibration!$D$2:$D$4,G152)</f>
        <v>564.05289645374432</v>
      </c>
    </row>
    <row r="153" spans="1:12" x14ac:dyDescent="0.25">
      <c r="A153">
        <v>755091</v>
      </c>
      <c r="B153">
        <v>16.01600075</v>
      </c>
      <c r="C153">
        <v>0.67019998999999997</v>
      </c>
      <c r="D153">
        <v>753.38299560999997</v>
      </c>
      <c r="E153">
        <v>1.25989997</v>
      </c>
      <c r="F153">
        <v>704.97698975000003</v>
      </c>
      <c r="G153">
        <v>1.4694999500000001</v>
      </c>
      <c r="H153">
        <v>9.9000003020963209E+37</v>
      </c>
      <c r="J153" s="2">
        <f>TREND(Calibration!$A$2:$A$4,Calibration!$B$2:$B$4,C153)</f>
        <v>427.78789473888867</v>
      </c>
      <c r="K153" s="2">
        <f>TREND(Calibration!$A$2:$A$4,Calibration!$C$2:$C$4,E153)</f>
        <v>489.97645124992198</v>
      </c>
      <c r="L153" s="2">
        <f>TREND(Calibration!$A$2:$A$4,Calibration!$D$2:$D$4,G153)</f>
        <v>564.75367382768206</v>
      </c>
    </row>
    <row r="154" spans="1:12" x14ac:dyDescent="0.25">
      <c r="A154">
        <v>760091</v>
      </c>
      <c r="B154">
        <v>16.04899979</v>
      </c>
      <c r="C154">
        <v>0.66369997999999997</v>
      </c>
      <c r="D154">
        <v>909.73199463000003</v>
      </c>
      <c r="E154">
        <v>1.25880003</v>
      </c>
      <c r="F154">
        <v>495.86700438999998</v>
      </c>
      <c r="G154">
        <v>1.47000003</v>
      </c>
      <c r="H154">
        <v>9.9000003020963209E+37</v>
      </c>
      <c r="J154" s="2">
        <f>TREND(Calibration!$A$2:$A$4,Calibration!$B$2:$B$4,C154)</f>
        <v>423.80097823021606</v>
      </c>
      <c r="K154" s="2">
        <f>TREND(Calibration!$A$2:$A$4,Calibration!$C$2:$C$4,E154)</f>
        <v>489.53143144563552</v>
      </c>
      <c r="L154" s="2">
        <f>TREND(Calibration!$A$2:$A$4,Calibration!$D$2:$D$4,G154)</f>
        <v>564.95982628640604</v>
      </c>
    </row>
    <row r="155" spans="1:12" x14ac:dyDescent="0.25">
      <c r="A155">
        <v>765093</v>
      </c>
      <c r="B155">
        <v>15.989999770000001</v>
      </c>
      <c r="C155">
        <v>0.65990000999999998</v>
      </c>
      <c r="D155">
        <v>1089.7270507799999</v>
      </c>
      <c r="E155">
        <v>1.2615000000000001</v>
      </c>
      <c r="F155">
        <v>319.19400023999998</v>
      </c>
      <c r="G155">
        <v>1.4694999500000001</v>
      </c>
      <c r="H155">
        <v>9.9000003020963209E+37</v>
      </c>
      <c r="J155" s="2">
        <f>TREND(Calibration!$A$2:$A$4,Calibration!$B$2:$B$4,C155)</f>
        <v>421.47018748905407</v>
      </c>
      <c r="K155" s="2">
        <f>TREND(Calibration!$A$2:$A$4,Calibration!$C$2:$C$4,E155)</f>
        <v>490.62380023027765</v>
      </c>
      <c r="L155" s="2">
        <f>TREND(Calibration!$A$2:$A$4,Calibration!$D$2:$D$4,G155)</f>
        <v>564.75367382768206</v>
      </c>
    </row>
    <row r="156" spans="1:12" x14ac:dyDescent="0.25">
      <c r="A156">
        <v>770093</v>
      </c>
      <c r="B156">
        <v>15.94499969</v>
      </c>
      <c r="C156">
        <v>0.65990000999999998</v>
      </c>
      <c r="D156">
        <v>435.60299683</v>
      </c>
      <c r="E156">
        <v>1.2620999799999999</v>
      </c>
      <c r="F156">
        <v>513.62402343999997</v>
      </c>
      <c r="G156">
        <v>1.4673000599999999</v>
      </c>
      <c r="H156">
        <v>9.9000003020963209E+37</v>
      </c>
      <c r="J156" s="2">
        <f>TREND(Calibration!$A$2:$A$4,Calibration!$B$2:$B$4,C156)</f>
        <v>421.47018748905407</v>
      </c>
      <c r="K156" s="2">
        <f>TREND(Calibration!$A$2:$A$4,Calibration!$C$2:$C$4,E156)</f>
        <v>490.86654345461324</v>
      </c>
      <c r="L156" s="2">
        <f>TREND(Calibration!$A$2:$A$4,Calibration!$D$2:$D$4,G156)</f>
        <v>563.84679346369524</v>
      </c>
    </row>
    <row r="157" spans="1:12" x14ac:dyDescent="0.25">
      <c r="A157">
        <v>775092</v>
      </c>
      <c r="B157">
        <v>15.95100021</v>
      </c>
      <c r="C157">
        <v>0.65829998000000001</v>
      </c>
      <c r="D157">
        <v>654.23999022999999</v>
      </c>
      <c r="E157">
        <v>1.25450003</v>
      </c>
      <c r="F157">
        <v>746.75799560999997</v>
      </c>
      <c r="G157">
        <v>1.4726999999999999</v>
      </c>
      <c r="H157">
        <v>9.9000003020963209E+37</v>
      </c>
      <c r="J157" s="2">
        <f>TREND(Calibration!$A$2:$A$4,Calibration!$B$2:$B$4,C157)</f>
        <v>420.48877576486115</v>
      </c>
      <c r="K157" s="2">
        <f>TREND(Calibration!$A$2:$A$4,Calibration!$C$2:$C$4,E157)</f>
        <v>487.79171368063788</v>
      </c>
      <c r="L157" s="2">
        <f>TREND(Calibration!$A$2:$A$4,Calibration!$D$2:$D$4,G157)</f>
        <v>566.07285910911685</v>
      </c>
    </row>
    <row r="158" spans="1:12" x14ac:dyDescent="0.25">
      <c r="A158">
        <v>780093</v>
      </c>
      <c r="B158">
        <v>15.958000180000001</v>
      </c>
      <c r="C158">
        <v>0.65240001999999997</v>
      </c>
      <c r="D158">
        <v>990.19396973000005</v>
      </c>
      <c r="E158">
        <v>1.2443000099999999</v>
      </c>
      <c r="F158">
        <v>672.81402588000003</v>
      </c>
      <c r="G158">
        <v>1.4683999999999999</v>
      </c>
      <c r="H158">
        <v>9.9000003020963209E+37</v>
      </c>
      <c r="J158" s="2">
        <f>TREND(Calibration!$A$2:$A$4,Calibration!$B$2:$B$4,C158)</f>
        <v>416.86991242088044</v>
      </c>
      <c r="K158" s="2">
        <f>TREND(Calibration!$A$2:$A$4,Calibration!$C$2:$C$4,E158)</f>
        <v>483.66493321614212</v>
      </c>
      <c r="L158" s="2">
        <f>TREND(Calibration!$A$2:$A$4,Calibration!$D$2:$D$4,G158)</f>
        <v>564.30023158449387</v>
      </c>
    </row>
    <row r="159" spans="1:12" x14ac:dyDescent="0.25">
      <c r="A159">
        <v>785106</v>
      </c>
      <c r="B159">
        <v>15.96800041</v>
      </c>
      <c r="C159">
        <v>0.65240001999999997</v>
      </c>
      <c r="D159">
        <v>9.9000003020963209E+37</v>
      </c>
      <c r="E159">
        <v>1.2443000099999999</v>
      </c>
      <c r="F159">
        <v>559.33801270000004</v>
      </c>
      <c r="G159">
        <v>1.46570003</v>
      </c>
      <c r="H159">
        <v>9.9000003020963209E+37</v>
      </c>
      <c r="J159" s="2">
        <f>TREND(Calibration!$A$2:$A$4,Calibration!$B$2:$B$4,C159)</f>
        <v>416.86991242088044</v>
      </c>
      <c r="K159" s="2">
        <f>TREND(Calibration!$A$2:$A$4,Calibration!$C$2:$C$4,E159)</f>
        <v>483.66493321614212</v>
      </c>
      <c r="L159" s="2">
        <f>TREND(Calibration!$A$2:$A$4,Calibration!$D$2:$D$4,G159)</f>
        <v>563.18719876178318</v>
      </c>
    </row>
    <row r="160" spans="1:12" x14ac:dyDescent="0.25">
      <c r="A160">
        <v>790093</v>
      </c>
      <c r="B160">
        <v>15.989999770000001</v>
      </c>
      <c r="C160">
        <v>0.64749997999999997</v>
      </c>
      <c r="D160">
        <v>158.84300232000001</v>
      </c>
      <c r="E160">
        <v>1.2447999700000001</v>
      </c>
      <c r="F160">
        <v>597.04302978999999</v>
      </c>
      <c r="G160">
        <v>1.4683999999999999</v>
      </c>
      <c r="H160">
        <v>9.9000003020963209E+37</v>
      </c>
      <c r="J160" s="2">
        <f>TREND(Calibration!$A$2:$A$4,Calibration!$B$2:$B$4,C160)</f>
        <v>413.8643708341512</v>
      </c>
      <c r="K160" s="2">
        <f>TREND(Calibration!$A$2:$A$4,Calibration!$C$2:$C$4,E160)</f>
        <v>483.86720979609294</v>
      </c>
      <c r="L160" s="2">
        <f>TREND(Calibration!$A$2:$A$4,Calibration!$D$2:$D$4,G160)</f>
        <v>564.30023158449387</v>
      </c>
    </row>
    <row r="161" spans="1:12" x14ac:dyDescent="0.25">
      <c r="A161">
        <v>795092</v>
      </c>
      <c r="B161">
        <v>16.01300049</v>
      </c>
      <c r="C161">
        <v>0.64969999</v>
      </c>
      <c r="D161">
        <v>1351.55700684</v>
      </c>
      <c r="E161">
        <v>1.2447999700000001</v>
      </c>
      <c r="F161">
        <v>559.51202393000005</v>
      </c>
      <c r="G161">
        <v>1.47000003</v>
      </c>
      <c r="H161">
        <v>9.9000003020963209E+37</v>
      </c>
      <c r="J161" s="2">
        <f>TREND(Calibration!$A$2:$A$4,Calibration!$B$2:$B$4,C161)</f>
        <v>415.21379278707821</v>
      </c>
      <c r="K161" s="2">
        <f>TREND(Calibration!$A$2:$A$4,Calibration!$C$2:$C$4,E161)</f>
        <v>483.86720979609294</v>
      </c>
      <c r="L161" s="2">
        <f>TREND(Calibration!$A$2:$A$4,Calibration!$D$2:$D$4,G161)</f>
        <v>564.95982628640604</v>
      </c>
    </row>
    <row r="162" spans="1:12" x14ac:dyDescent="0.25">
      <c r="A162">
        <v>800092</v>
      </c>
      <c r="B162">
        <v>15.928999900000001</v>
      </c>
      <c r="C162">
        <v>0.64529996999999995</v>
      </c>
      <c r="D162">
        <v>9.9000003020963209E+37</v>
      </c>
      <c r="E162">
        <v>1.2339999699999999</v>
      </c>
      <c r="F162">
        <v>-9.9000003020963209E+37</v>
      </c>
      <c r="G162">
        <v>1.47000003</v>
      </c>
      <c r="H162">
        <v>9.9000003020963209E+37</v>
      </c>
      <c r="J162" s="2">
        <f>TREND(Calibration!$A$2:$A$4,Calibration!$B$2:$B$4,C162)</f>
        <v>412.51494888122426</v>
      </c>
      <c r="K162" s="2">
        <f>TREND(Calibration!$A$2:$A$4,Calibration!$C$2:$C$4,E162)</f>
        <v>479.49768610726153</v>
      </c>
      <c r="L162" s="2">
        <f>TREND(Calibration!$A$2:$A$4,Calibration!$D$2:$D$4,G162)</f>
        <v>564.95982628640604</v>
      </c>
    </row>
    <row r="163" spans="1:12" x14ac:dyDescent="0.25">
      <c r="A163">
        <v>805093</v>
      </c>
      <c r="B163">
        <v>15.885999679999999</v>
      </c>
      <c r="C163">
        <v>0.64800000000000002</v>
      </c>
      <c r="D163">
        <v>739.40197753999996</v>
      </c>
      <c r="E163">
        <v>1.2313000000000001</v>
      </c>
      <c r="F163">
        <v>729.27398682</v>
      </c>
      <c r="G163">
        <v>1.4688999700000001</v>
      </c>
      <c r="H163">
        <v>1340.3449707</v>
      </c>
      <c r="J163" s="2">
        <f>TREND(Calibration!$A$2:$A$4,Calibration!$B$2:$B$4,C163)</f>
        <v>414.17106851502655</v>
      </c>
      <c r="K163" s="2">
        <f>TREND(Calibration!$A$2:$A$4,Calibration!$C$2:$C$4,E163)</f>
        <v>478.40531732261951</v>
      </c>
      <c r="L163" s="2">
        <f>TREND(Calibration!$A$2:$A$4,Calibration!$D$2:$D$4,G163)</f>
        <v>564.5063386969324</v>
      </c>
    </row>
    <row r="164" spans="1:12" x14ac:dyDescent="0.25">
      <c r="A164">
        <v>810092</v>
      </c>
      <c r="B164">
        <v>15.81200027</v>
      </c>
      <c r="C164">
        <v>0.65069997000000002</v>
      </c>
      <c r="D164">
        <v>1269.11901855</v>
      </c>
      <c r="E164">
        <v>1.2302000500000001</v>
      </c>
      <c r="F164">
        <v>714.05700683999999</v>
      </c>
      <c r="G164">
        <v>1.47109997</v>
      </c>
      <c r="H164">
        <v>9.9000003020963209E+37</v>
      </c>
      <c r="J164" s="2">
        <f>TREND(Calibration!$A$2:$A$4,Calibration!$B$2:$B$4,C164)</f>
        <v>415.82715134657923</v>
      </c>
      <c r="K164" s="2">
        <f>TREND(Calibration!$A$2:$A$4,Calibration!$C$2:$C$4,E164)</f>
        <v>477.96029347247787</v>
      </c>
      <c r="L164" s="2">
        <f>TREND(Calibration!$A$2:$A$4,Calibration!$D$2:$D$4,G164)</f>
        <v>565.41326440720468</v>
      </c>
    </row>
    <row r="165" spans="1:12" x14ac:dyDescent="0.25">
      <c r="A165">
        <v>815092</v>
      </c>
      <c r="B165">
        <v>15.73700047</v>
      </c>
      <c r="C165">
        <v>0.64910000999999995</v>
      </c>
      <c r="D165">
        <v>9.9000003020963209E+37</v>
      </c>
      <c r="E165">
        <v>1.2270000000000001</v>
      </c>
      <c r="F165">
        <v>618.19299316000001</v>
      </c>
      <c r="G165">
        <v>1.47490001</v>
      </c>
      <c r="H165">
        <v>9.9000003020963209E+37</v>
      </c>
      <c r="J165" s="2">
        <f>TREND(Calibration!$A$2:$A$4,Calibration!$B$2:$B$4,C165)</f>
        <v>414.84578255834413</v>
      </c>
      <c r="K165" s="2">
        <f>TREND(Calibration!$A$2:$A$4,Calibration!$C$2:$C$4,E165)</f>
        <v>476.66559955762187</v>
      </c>
      <c r="L165" s="2">
        <f>TREND(Calibration!$A$2:$A$4,Calibration!$D$2:$D$4,G165)</f>
        <v>566.97978894177868</v>
      </c>
    </row>
    <row r="166" spans="1:12" x14ac:dyDescent="0.25">
      <c r="A166">
        <v>820093</v>
      </c>
      <c r="B166">
        <v>15.6590004</v>
      </c>
      <c r="C166">
        <v>0.64480000999999998</v>
      </c>
      <c r="D166">
        <v>9.9000003020963209E+37</v>
      </c>
      <c r="E166">
        <v>1.22000003</v>
      </c>
      <c r="F166">
        <v>328.13101196000002</v>
      </c>
      <c r="G166">
        <v>1.4722000399999999</v>
      </c>
      <c r="H166">
        <v>9.9000003020963209E+37</v>
      </c>
      <c r="J166" s="2">
        <f>TREND(Calibration!$A$2:$A$4,Calibration!$B$2:$B$4,C166)</f>
        <v>412.20828800259852</v>
      </c>
      <c r="K166" s="2">
        <f>TREND(Calibration!$A$2:$A$4,Calibration!$C$2:$C$4,E166)</f>
        <v>473.83351300798211</v>
      </c>
      <c r="L166" s="2">
        <f>TREND(Calibration!$A$2:$A$4,Calibration!$D$2:$D$4,G166)</f>
        <v>565.86675611906787</v>
      </c>
    </row>
    <row r="167" spans="1:12" x14ac:dyDescent="0.25">
      <c r="A167">
        <v>825092</v>
      </c>
      <c r="B167">
        <v>15.63300037</v>
      </c>
      <c r="C167">
        <v>0.64160001</v>
      </c>
      <c r="D167">
        <v>9.9000003020963209E+37</v>
      </c>
      <c r="E167">
        <v>1.2231999600000001</v>
      </c>
      <c r="F167">
        <v>395.25299072000001</v>
      </c>
      <c r="G167">
        <v>1.4641</v>
      </c>
      <c r="H167">
        <v>9.9000003020963209E+37</v>
      </c>
      <c r="J167" s="2">
        <f>TREND(Calibration!$A$2:$A$4,Calibration!$B$2:$B$4,C167)</f>
        <v>410.24550135646228</v>
      </c>
      <c r="K167" s="2">
        <f>TREND(Calibration!$A$2:$A$4,Calibration!$C$2:$C$4,E167)</f>
        <v>475.12815837257494</v>
      </c>
      <c r="L167" s="2">
        <f>TREND(Calibration!$A$2:$A$4,Calibration!$D$2:$D$4,G167)</f>
        <v>562.5276040598709</v>
      </c>
    </row>
    <row r="168" spans="1:12" x14ac:dyDescent="0.25">
      <c r="A168">
        <v>830092</v>
      </c>
      <c r="B168">
        <v>15.649999619999999</v>
      </c>
      <c r="C168">
        <v>0.64259999999999995</v>
      </c>
      <c r="D168">
        <v>9.9000003020963209E+37</v>
      </c>
      <c r="E168">
        <v>1.2209999600000001</v>
      </c>
      <c r="F168">
        <v>441.24798584000001</v>
      </c>
      <c r="G168">
        <v>1.46510005</v>
      </c>
      <c r="H168">
        <v>9.9000003020963209E+37</v>
      </c>
      <c r="J168" s="2">
        <f>TREND(Calibration!$A$2:$A$4,Calibration!$B$2:$B$4,C168)</f>
        <v>410.85886604967158</v>
      </c>
      <c r="K168" s="2">
        <f>TREND(Calibration!$A$2:$A$4,Calibration!$C$2:$C$4,E168)</f>
        <v>474.23807021373892</v>
      </c>
      <c r="L168" s="2">
        <f>TREND(Calibration!$A$2:$A$4,Calibration!$D$2:$D$4,G168)</f>
        <v>562.93986363103352</v>
      </c>
    </row>
    <row r="169" spans="1:12" x14ac:dyDescent="0.25">
      <c r="A169">
        <v>835092</v>
      </c>
      <c r="B169">
        <v>15.64000034</v>
      </c>
      <c r="C169">
        <v>0.64480000999999998</v>
      </c>
      <c r="D169">
        <v>9.9000003020963209E+37</v>
      </c>
      <c r="E169">
        <v>1.2129000400000001</v>
      </c>
      <c r="F169">
        <v>-49.368999479999999</v>
      </c>
      <c r="G169">
        <v>1.46570003</v>
      </c>
      <c r="H169">
        <v>9.9000003020963209E+37</v>
      </c>
      <c r="J169" s="2">
        <f>TREND(Calibration!$A$2:$A$4,Calibration!$B$2:$B$4,C169)</f>
        <v>412.20828800259852</v>
      </c>
      <c r="K169" s="2">
        <f>TREND(Calibration!$A$2:$A$4,Calibration!$C$2:$C$4,E169)</f>
        <v>470.96095981395752</v>
      </c>
      <c r="L169" s="2">
        <f>TREND(Calibration!$A$2:$A$4,Calibration!$D$2:$D$4,G169)</f>
        <v>563.18719876178318</v>
      </c>
    </row>
    <row r="170" spans="1:12" x14ac:dyDescent="0.25">
      <c r="A170">
        <v>840092</v>
      </c>
      <c r="B170">
        <v>15.73400021</v>
      </c>
      <c r="C170">
        <v>0.64529996999999995</v>
      </c>
      <c r="D170">
        <v>1298.3680419899999</v>
      </c>
      <c r="E170">
        <v>1.2119</v>
      </c>
      <c r="F170">
        <v>215.65800476000001</v>
      </c>
      <c r="G170">
        <v>1.46619999</v>
      </c>
      <c r="H170">
        <v>9.9000003020963209E+37</v>
      </c>
      <c r="J170" s="2">
        <f>TREND(Calibration!$A$2:$A$4,Calibration!$B$2:$B$4,C170)</f>
        <v>412.51494888122426</v>
      </c>
      <c r="K170" s="2">
        <f>TREND(Calibration!$A$2:$A$4,Calibration!$C$2:$C$4,E170)</f>
        <v>470.55635810379277</v>
      </c>
      <c r="L170" s="2">
        <f>TREND(Calibration!$A$2:$A$4,Calibration!$D$2:$D$4,G170)</f>
        <v>563.39330175183204</v>
      </c>
    </row>
    <row r="171" spans="1:12" x14ac:dyDescent="0.25">
      <c r="A171">
        <v>845093</v>
      </c>
      <c r="B171">
        <v>15.713999749999999</v>
      </c>
      <c r="C171">
        <v>0.64370000000000005</v>
      </c>
      <c r="D171">
        <v>955.68200683999999</v>
      </c>
      <c r="E171">
        <v>1.21019995</v>
      </c>
      <c r="F171">
        <v>285.17199706999997</v>
      </c>
      <c r="G171">
        <v>1.4619</v>
      </c>
      <c r="H171">
        <v>9.9000003020963209E+37</v>
      </c>
      <c r="J171" s="2">
        <f>TREND(Calibration!$A$2:$A$4,Calibration!$B$2:$B$4,C171)</f>
        <v>411.53357395928094</v>
      </c>
      <c r="K171" s="2">
        <f>TREND(Calibration!$A$2:$A$4,Calibration!$C$2:$C$4,E171)</f>
        <v>469.86854247905222</v>
      </c>
      <c r="L171" s="2">
        <f>TREND(Calibration!$A$2:$A$4,Calibration!$D$2:$D$4,G171)</f>
        <v>561.62067834959862</v>
      </c>
    </row>
    <row r="172" spans="1:12" x14ac:dyDescent="0.25">
      <c r="A172">
        <v>850093</v>
      </c>
      <c r="B172">
        <v>15.67399979</v>
      </c>
      <c r="C172">
        <v>0.65179997999999995</v>
      </c>
      <c r="D172">
        <v>1370.7850341799999</v>
      </c>
      <c r="E172">
        <v>1.2092000199999999</v>
      </c>
      <c r="F172">
        <v>321.87600708000002</v>
      </c>
      <c r="G172">
        <v>1.4613000199999999</v>
      </c>
      <c r="H172">
        <v>9.9000003020963209E+37</v>
      </c>
      <c r="J172" s="2">
        <f>TREND(Calibration!$A$2:$A$4,Calibration!$B$2:$B$4,C172)</f>
        <v>416.50186538989681</v>
      </c>
      <c r="K172" s="2">
        <f>TREND(Calibration!$A$2:$A$4,Calibration!$C$2:$C$4,E172)</f>
        <v>469.46398527329541</v>
      </c>
      <c r="L172" s="2">
        <f>TREND(Calibration!$A$2:$A$4,Calibration!$D$2:$D$4,G172)</f>
        <v>561.37334321884907</v>
      </c>
    </row>
    <row r="173" spans="1:12" x14ac:dyDescent="0.25">
      <c r="A173">
        <v>855092</v>
      </c>
      <c r="B173">
        <v>15.56400013</v>
      </c>
      <c r="C173">
        <v>0.64319998</v>
      </c>
      <c r="D173">
        <v>9.9000003020963209E+37</v>
      </c>
      <c r="E173">
        <v>1.20480001</v>
      </c>
      <c r="F173">
        <v>272.69799805000002</v>
      </c>
      <c r="G173">
        <v>1.4619</v>
      </c>
      <c r="H173">
        <v>9.9000003020963209E+37</v>
      </c>
      <c r="J173" s="2">
        <f>TREND(Calibration!$A$2:$A$4,Calibration!$B$2:$B$4,C173)</f>
        <v>411.2268762784056</v>
      </c>
      <c r="K173" s="2">
        <f>TREND(Calibration!$A$2:$A$4,Calibration!$C$2:$C$4,E173)</f>
        <v>467.68380490976813</v>
      </c>
      <c r="L173" s="2">
        <f>TREND(Calibration!$A$2:$A$4,Calibration!$D$2:$D$4,G173)</f>
        <v>561.62067834959862</v>
      </c>
    </row>
    <row r="174" spans="1:12" x14ac:dyDescent="0.25">
      <c r="A174">
        <v>860093</v>
      </c>
      <c r="B174">
        <v>15.49100018</v>
      </c>
      <c r="C174">
        <v>0.64529996999999995</v>
      </c>
      <c r="D174">
        <v>9.9000003020963209E+37</v>
      </c>
      <c r="E174">
        <v>1.20270002</v>
      </c>
      <c r="F174">
        <v>202.66600037000001</v>
      </c>
      <c r="G174">
        <v>1.4623999599999999</v>
      </c>
      <c r="H174">
        <v>9.9000003020963209E+37</v>
      </c>
      <c r="J174" s="2">
        <f>TREND(Calibration!$A$2:$A$4,Calibration!$B$2:$B$4,C174)</f>
        <v>412.51494888122426</v>
      </c>
      <c r="K174" s="2">
        <f>TREND(Calibration!$A$2:$A$4,Calibration!$C$2:$C$4,E174)</f>
        <v>466.83417934946175</v>
      </c>
      <c r="L174" s="2">
        <f>TREND(Calibration!$A$2:$A$4,Calibration!$D$2:$D$4,G174)</f>
        <v>561.8267813396476</v>
      </c>
    </row>
    <row r="175" spans="1:12" x14ac:dyDescent="0.25">
      <c r="A175">
        <v>865093</v>
      </c>
      <c r="B175">
        <v>15.35499954</v>
      </c>
      <c r="C175">
        <v>0.64209998000000001</v>
      </c>
      <c r="D175">
        <v>9.9000003020963209E+37</v>
      </c>
      <c r="E175">
        <v>1.2005000100000001</v>
      </c>
      <c r="F175">
        <v>282.76699829</v>
      </c>
      <c r="G175">
        <v>1.4602999699999999</v>
      </c>
      <c r="H175">
        <v>9.9000003020963209E+37</v>
      </c>
      <c r="J175" s="2">
        <f>TREND(Calibration!$A$2:$A$4,Calibration!$B$2:$B$4,C175)</f>
        <v>410.55216836879629</v>
      </c>
      <c r="K175" s="2">
        <f>TREND(Calibration!$A$2:$A$4,Calibration!$C$2:$C$4,E175)</f>
        <v>465.94408714477049</v>
      </c>
      <c r="L175" s="2">
        <f>TREND(Calibration!$A$2:$A$4,Calibration!$D$2:$D$4,G175)</f>
        <v>560.96108364768645</v>
      </c>
    </row>
    <row r="176" spans="1:12" x14ac:dyDescent="0.25">
      <c r="A176">
        <v>870092</v>
      </c>
      <c r="B176">
        <v>15.23799992</v>
      </c>
      <c r="C176">
        <v>0.64259999999999995</v>
      </c>
      <c r="D176">
        <v>1329.55895996</v>
      </c>
      <c r="E176">
        <v>1.1962000100000001</v>
      </c>
      <c r="F176">
        <v>390.20599364999998</v>
      </c>
      <c r="G176">
        <v>1.4630000599999999</v>
      </c>
      <c r="H176">
        <v>9.9000003020963209E+37</v>
      </c>
      <c r="J176" s="2">
        <f>TREND(Calibration!$A$2:$A$4,Calibration!$B$2:$B$4,C176)</f>
        <v>410.85886604967158</v>
      </c>
      <c r="K176" s="2">
        <f>TREND(Calibration!$A$2:$A$4,Calibration!$C$2:$C$4,E176)</f>
        <v>464.2043693797728</v>
      </c>
      <c r="L176" s="2">
        <f>TREND(Calibration!$A$2:$A$4,Calibration!$D$2:$D$4,G176)</f>
        <v>562.07416593907226</v>
      </c>
    </row>
    <row r="177" spans="1:12" x14ac:dyDescent="0.25">
      <c r="A177">
        <v>875093</v>
      </c>
      <c r="B177">
        <v>15.175999640000001</v>
      </c>
      <c r="C177">
        <v>0.64099996999999997</v>
      </c>
      <c r="D177">
        <v>9.9000003020963209E+37</v>
      </c>
      <c r="E177">
        <v>1.1897000099999999</v>
      </c>
      <c r="F177">
        <v>711.51800536999997</v>
      </c>
      <c r="G177">
        <v>1.46080005</v>
      </c>
      <c r="H177">
        <v>9.9000003020963209E+37</v>
      </c>
      <c r="J177" s="2">
        <f>TREND(Calibration!$A$2:$A$4,Calibration!$B$2:$B$4,C177)</f>
        <v>409.87745432547865</v>
      </c>
      <c r="K177" s="2">
        <f>TREND(Calibration!$A$2:$A$4,Calibration!$C$2:$C$4,E177)</f>
        <v>461.57456345593903</v>
      </c>
      <c r="L177" s="2">
        <f>TREND(Calibration!$A$2:$A$4,Calibration!$D$2:$D$4,G177)</f>
        <v>561.16723610641054</v>
      </c>
    </row>
    <row r="178" spans="1:12" x14ac:dyDescent="0.25">
      <c r="A178">
        <v>880093</v>
      </c>
      <c r="B178">
        <v>15.14599991</v>
      </c>
      <c r="C178">
        <v>0.63620001000000004</v>
      </c>
      <c r="D178">
        <v>9.9000003020963209E+37</v>
      </c>
      <c r="E178">
        <v>1.1848000299999999</v>
      </c>
      <c r="F178">
        <v>850.80102538999995</v>
      </c>
      <c r="G178">
        <v>1.4619</v>
      </c>
      <c r="H178">
        <v>9.9000003020963209E+37</v>
      </c>
      <c r="J178" s="2">
        <f>TREND(Calibration!$A$2:$A$4,Calibration!$B$2:$B$4,C178)</f>
        <v>406.93329889110737</v>
      </c>
      <c r="K178" s="2">
        <f>TREND(Calibration!$A$2:$A$4,Calibration!$C$2:$C$4,E178)</f>
        <v>459.5921024666057</v>
      </c>
      <c r="L178" s="2">
        <f>TREND(Calibration!$A$2:$A$4,Calibration!$D$2:$D$4,G178)</f>
        <v>561.62067834959862</v>
      </c>
    </row>
    <row r="179" spans="1:12" x14ac:dyDescent="0.25">
      <c r="A179">
        <v>885092</v>
      </c>
      <c r="B179">
        <v>15.09500027</v>
      </c>
      <c r="C179">
        <v>0.63510001000000005</v>
      </c>
      <c r="D179">
        <v>1169.57995605</v>
      </c>
      <c r="E179">
        <v>1.18700004</v>
      </c>
      <c r="F179">
        <v>737.49298095999995</v>
      </c>
      <c r="G179">
        <v>1.4613000199999999</v>
      </c>
      <c r="H179">
        <v>9.9000003020963209E+37</v>
      </c>
      <c r="J179" s="2">
        <f>TREND(Calibration!$A$2:$A$4,Calibration!$B$2:$B$4,C179)</f>
        <v>406.258590981498</v>
      </c>
      <c r="K179" s="2">
        <f>TREND(Calibration!$A$2:$A$4,Calibration!$C$2:$C$4,E179)</f>
        <v>460.48219467129707</v>
      </c>
      <c r="L179" s="2">
        <f>TREND(Calibration!$A$2:$A$4,Calibration!$D$2:$D$4,G179)</f>
        <v>561.37334321884907</v>
      </c>
    </row>
    <row r="180" spans="1:12" x14ac:dyDescent="0.25">
      <c r="A180">
        <v>890092</v>
      </c>
      <c r="B180">
        <v>15.010000229999999</v>
      </c>
      <c r="C180">
        <v>0.63080000999999997</v>
      </c>
      <c r="D180">
        <v>9.9000003020963209E+37</v>
      </c>
      <c r="E180">
        <v>1.18210006</v>
      </c>
      <c r="F180">
        <v>434.92300415</v>
      </c>
      <c r="G180">
        <v>1.45809996</v>
      </c>
      <c r="H180">
        <v>9.9000003020963209E+37</v>
      </c>
      <c r="J180" s="2">
        <f>TREND(Calibration!$A$2:$A$4,Calibration!$B$2:$B$4,C180)</f>
        <v>403.62109642575234</v>
      </c>
      <c r="K180" s="2">
        <f>TREND(Calibration!$A$2:$A$4,Calibration!$C$2:$C$4,E180)</f>
        <v>458.49973368196373</v>
      </c>
      <c r="L180" s="2">
        <f>TREND(Calibration!$A$2:$A$4,Calibration!$D$2:$D$4,G180)</f>
        <v>560.05415381502462</v>
      </c>
    </row>
    <row r="181" spans="1:12" x14ac:dyDescent="0.25">
      <c r="A181">
        <v>895092</v>
      </c>
      <c r="B181">
        <v>14.925999640000001</v>
      </c>
      <c r="C181">
        <v>0.63180000000000003</v>
      </c>
      <c r="D181">
        <v>1188.2910156200001</v>
      </c>
      <c r="E181">
        <v>1.1805000299999999</v>
      </c>
      <c r="F181">
        <v>376.01901244999999</v>
      </c>
      <c r="G181">
        <v>1.4586000400000001</v>
      </c>
      <c r="H181">
        <v>9.9000003020963209E+37</v>
      </c>
      <c r="J181" s="2">
        <f>TREND(Calibration!$A$2:$A$4,Calibration!$B$2:$B$4,C181)</f>
        <v>404.23446111896169</v>
      </c>
      <c r="K181" s="2">
        <f>TREND(Calibration!$A$2:$A$4,Calibration!$C$2:$C$4,E181)</f>
        <v>457.85238470160806</v>
      </c>
      <c r="L181" s="2">
        <f>TREND(Calibration!$A$2:$A$4,Calibration!$D$2:$D$4,G181)</f>
        <v>560.26030627374871</v>
      </c>
    </row>
    <row r="182" spans="1:12" x14ac:dyDescent="0.25">
      <c r="A182">
        <v>900092</v>
      </c>
      <c r="B182">
        <v>14.821999549999999</v>
      </c>
      <c r="C182">
        <v>0.63020003000000002</v>
      </c>
      <c r="D182">
        <v>798.45501708999996</v>
      </c>
      <c r="E182">
        <v>1.17509997</v>
      </c>
      <c r="F182">
        <v>531.5</v>
      </c>
      <c r="G182">
        <v>1.4576</v>
      </c>
      <c r="H182">
        <v>9.9000003020963209E+37</v>
      </c>
      <c r="J182" s="2">
        <f>TREND(Calibration!$A$2:$A$4,Calibration!$B$2:$B$4,C182)</f>
        <v>403.25308619701838</v>
      </c>
      <c r="K182" s="2">
        <f>TREND(Calibration!$A$2:$A$4,Calibration!$C$2:$C$4,E182)</f>
        <v>455.6675985820608</v>
      </c>
      <c r="L182" s="2">
        <f>TREND(Calibration!$A$2:$A$4,Calibration!$D$2:$D$4,G182)</f>
        <v>559.84805082497576</v>
      </c>
    </row>
    <row r="183" spans="1:12" x14ac:dyDescent="0.25">
      <c r="A183">
        <v>905094</v>
      </c>
      <c r="B183">
        <v>14.71500015</v>
      </c>
      <c r="C183">
        <v>0.62589996999999997</v>
      </c>
      <c r="D183">
        <v>9.9000003020963209E+37</v>
      </c>
      <c r="E183">
        <v>1.17509997</v>
      </c>
      <c r="F183">
        <v>204.18800354000001</v>
      </c>
      <c r="G183">
        <v>1.4602999699999999</v>
      </c>
      <c r="H183">
        <v>9.9000003020963209E+37</v>
      </c>
      <c r="J183" s="2">
        <f>TREND(Calibration!$A$2:$A$4,Calibration!$B$2:$B$4,C183)</f>
        <v>400.6155548390231</v>
      </c>
      <c r="K183" s="2">
        <f>TREND(Calibration!$A$2:$A$4,Calibration!$C$2:$C$4,E183)</f>
        <v>455.6675985820608</v>
      </c>
      <c r="L183" s="2">
        <f>TREND(Calibration!$A$2:$A$4,Calibration!$D$2:$D$4,G183)</f>
        <v>560.96108364768645</v>
      </c>
    </row>
    <row r="184" spans="1:12" x14ac:dyDescent="0.25">
      <c r="A184">
        <v>910093</v>
      </c>
      <c r="B184">
        <v>14.60499954</v>
      </c>
      <c r="C184">
        <v>0.62540001000000001</v>
      </c>
      <c r="D184">
        <v>1263.1330566399999</v>
      </c>
      <c r="E184">
        <v>1.1724000000000001</v>
      </c>
      <c r="F184">
        <v>423.46798705999998</v>
      </c>
      <c r="G184">
        <v>1.46080005</v>
      </c>
      <c r="H184">
        <v>9.9000003020963209E+37</v>
      </c>
      <c r="J184" s="2">
        <f>TREND(Calibration!$A$2:$A$4,Calibration!$B$2:$B$4,C184)</f>
        <v>400.30889396039743</v>
      </c>
      <c r="K184" s="2">
        <f>TREND(Calibration!$A$2:$A$4,Calibration!$C$2:$C$4,E184)</f>
        <v>454.57522979741879</v>
      </c>
      <c r="L184" s="2">
        <f>TREND(Calibration!$A$2:$A$4,Calibration!$D$2:$D$4,G184)</f>
        <v>561.16723610641054</v>
      </c>
    </row>
    <row r="185" spans="1:12" x14ac:dyDescent="0.25">
      <c r="A185">
        <v>915093</v>
      </c>
      <c r="B185">
        <v>14.536999700000001</v>
      </c>
      <c r="C185">
        <v>0.61830001999999995</v>
      </c>
      <c r="D185">
        <v>9.9000003020963209E+37</v>
      </c>
      <c r="E185">
        <v>1.1734999399999999</v>
      </c>
      <c r="F185">
        <v>174.02000426999999</v>
      </c>
      <c r="G185">
        <v>1.4623999599999999</v>
      </c>
      <c r="H185">
        <v>9.9000003020963209E+37</v>
      </c>
      <c r="J185" s="2">
        <f>TREND(Calibration!$A$2:$A$4,Calibration!$B$2:$B$4,C185)</f>
        <v>395.9539672229908</v>
      </c>
      <c r="K185" s="2">
        <f>TREND(Calibration!$A$2:$A$4,Calibration!$C$2:$C$4,E185)</f>
        <v>455.02024960170513</v>
      </c>
      <c r="L185" s="2">
        <f>TREND(Calibration!$A$2:$A$4,Calibration!$D$2:$D$4,G185)</f>
        <v>561.8267813396476</v>
      </c>
    </row>
    <row r="186" spans="1:12" x14ac:dyDescent="0.25">
      <c r="A186">
        <v>920104</v>
      </c>
      <c r="B186">
        <v>14.501000400000001</v>
      </c>
      <c r="C186">
        <v>0.62480002999999995</v>
      </c>
      <c r="D186">
        <v>1327.9780273399999</v>
      </c>
      <c r="E186">
        <v>1.17079997</v>
      </c>
      <c r="F186">
        <v>365.77398682</v>
      </c>
      <c r="G186">
        <v>1.4623999599999999</v>
      </c>
      <c r="H186">
        <v>9.9000003020963209E+37</v>
      </c>
      <c r="J186" s="2">
        <f>TREND(Calibration!$A$2:$A$4,Calibration!$B$2:$B$4,C186)</f>
        <v>399.94088373166335</v>
      </c>
      <c r="K186" s="2">
        <f>TREND(Calibration!$A$2:$A$4,Calibration!$C$2:$C$4,E186)</f>
        <v>453.92788081706311</v>
      </c>
      <c r="L186" s="2">
        <f>TREND(Calibration!$A$2:$A$4,Calibration!$D$2:$D$4,G186)</f>
        <v>561.8267813396476</v>
      </c>
    </row>
    <row r="187" spans="1:12" x14ac:dyDescent="0.25">
      <c r="A187">
        <v>925093</v>
      </c>
      <c r="B187">
        <v>14.539999959999999</v>
      </c>
      <c r="C187">
        <v>0.62749999999999995</v>
      </c>
      <c r="D187">
        <v>9.9000003020963209E+37</v>
      </c>
      <c r="E187">
        <v>1.1642999599999999</v>
      </c>
      <c r="F187">
        <v>-9.9000003020963209E+37</v>
      </c>
      <c r="G187">
        <v>1.4630000599999999</v>
      </c>
      <c r="H187">
        <v>9.9000003020963209E+37</v>
      </c>
      <c r="J187" s="2">
        <f>TREND(Calibration!$A$2:$A$4,Calibration!$B$2:$B$4,C187)</f>
        <v>401.59696656321603</v>
      </c>
      <c r="K187" s="2">
        <f>TREND(Calibration!$A$2:$A$4,Calibration!$C$2:$C$4,E187)</f>
        <v>451.29807084737411</v>
      </c>
      <c r="L187" s="2">
        <f>TREND(Calibration!$A$2:$A$4,Calibration!$D$2:$D$4,G187)</f>
        <v>562.07416593907226</v>
      </c>
    </row>
    <row r="188" spans="1:12" x14ac:dyDescent="0.25">
      <c r="A188">
        <v>930093</v>
      </c>
      <c r="B188">
        <v>14.57499981</v>
      </c>
      <c r="C188">
        <v>0.63239997999999997</v>
      </c>
      <c r="D188">
        <v>1044.45703125</v>
      </c>
      <c r="E188">
        <v>1.1637999999999999</v>
      </c>
      <c r="F188">
        <v>258.37899779999998</v>
      </c>
      <c r="G188">
        <v>1.4623999599999999</v>
      </c>
      <c r="H188">
        <v>1316.8709716799999</v>
      </c>
      <c r="J188" s="2">
        <f>TREND(Calibration!$A$2:$A$4,Calibration!$B$2:$B$4,C188)</f>
        <v>404.60247134769565</v>
      </c>
      <c r="K188" s="2">
        <f>TREND(Calibration!$A$2:$A$4,Calibration!$C$2:$C$4,E188)</f>
        <v>451.09579426742334</v>
      </c>
      <c r="L188" s="2">
        <f>TREND(Calibration!$A$2:$A$4,Calibration!$D$2:$D$4,G188)</f>
        <v>561.8267813396476</v>
      </c>
    </row>
    <row r="189" spans="1:12" x14ac:dyDescent="0.25">
      <c r="A189">
        <v>935093</v>
      </c>
      <c r="B189">
        <v>14.6079998</v>
      </c>
      <c r="C189">
        <v>0.62970000999999998</v>
      </c>
      <c r="D189">
        <v>9.9000003020963209E+37</v>
      </c>
      <c r="E189">
        <v>1.15779996</v>
      </c>
      <c r="F189">
        <v>19.656999590000002</v>
      </c>
      <c r="G189">
        <v>1.4630000599999999</v>
      </c>
      <c r="H189">
        <v>9.9000003020963209E+37</v>
      </c>
      <c r="J189" s="2">
        <f>TREND(Calibration!$A$2:$A$4,Calibration!$B$2:$B$4,C189)</f>
        <v>402.94638851614303</v>
      </c>
      <c r="K189" s="2">
        <f>TREND(Calibration!$A$2:$A$4,Calibration!$C$2:$C$4,E189)</f>
        <v>448.66826492354045</v>
      </c>
      <c r="L189" s="2">
        <f>TREND(Calibration!$A$2:$A$4,Calibration!$D$2:$D$4,G189)</f>
        <v>562.07416593907226</v>
      </c>
    </row>
    <row r="190" spans="1:12" x14ac:dyDescent="0.25">
      <c r="A190">
        <v>940093</v>
      </c>
      <c r="B190">
        <v>14.600999829999999</v>
      </c>
      <c r="C190">
        <v>0.62970000999999998</v>
      </c>
      <c r="D190">
        <v>9.9000003020963209E+37</v>
      </c>
      <c r="E190">
        <v>1.15840006</v>
      </c>
      <c r="F190">
        <v>-144.71000670999999</v>
      </c>
      <c r="G190">
        <v>1.4630000599999999</v>
      </c>
      <c r="H190">
        <v>9.9000003020963209E+37</v>
      </c>
      <c r="J190" s="2">
        <f>TREND(Calibration!$A$2:$A$4,Calibration!$B$2:$B$4,C190)</f>
        <v>402.94638851614303</v>
      </c>
      <c r="K190" s="2">
        <f>TREND(Calibration!$A$2:$A$4,Calibration!$C$2:$C$4,E190)</f>
        <v>448.9110566981393</v>
      </c>
      <c r="L190" s="2">
        <f>TREND(Calibration!$A$2:$A$4,Calibration!$D$2:$D$4,G190)</f>
        <v>562.07416593907226</v>
      </c>
    </row>
    <row r="191" spans="1:12" x14ac:dyDescent="0.25">
      <c r="A191">
        <v>945105</v>
      </c>
      <c r="B191">
        <v>14.57900047</v>
      </c>
      <c r="C191">
        <v>0.63779998000000004</v>
      </c>
      <c r="D191">
        <v>9.9000003020963209E+37</v>
      </c>
      <c r="E191">
        <v>1.14919996</v>
      </c>
      <c r="F191">
        <v>25.79700089</v>
      </c>
      <c r="G191">
        <v>1.46510005</v>
      </c>
      <c r="H191">
        <v>9.9000003020963209E+37</v>
      </c>
      <c r="J191" s="2">
        <f>TREND(Calibration!$A$2:$A$4,Calibration!$B$2:$B$4,C191)</f>
        <v>407.91467381305068</v>
      </c>
      <c r="K191" s="2">
        <f>TREND(Calibration!$A$2:$A$4,Calibration!$C$2:$C$4,E191)</f>
        <v>445.18882939354512</v>
      </c>
      <c r="L191" s="2">
        <f>TREND(Calibration!$A$2:$A$4,Calibration!$D$2:$D$4,G191)</f>
        <v>562.93986363103352</v>
      </c>
    </row>
    <row r="192" spans="1:12" x14ac:dyDescent="0.25">
      <c r="A192">
        <v>950093</v>
      </c>
      <c r="B192">
        <v>14.50399971</v>
      </c>
      <c r="C192">
        <v>0.63290000000000002</v>
      </c>
      <c r="D192">
        <v>9.9000003020963209E+37</v>
      </c>
      <c r="E192">
        <v>1.14810002</v>
      </c>
      <c r="F192">
        <v>-9.9000003020963209E+37</v>
      </c>
      <c r="G192">
        <v>1.4645999700000001</v>
      </c>
      <c r="H192">
        <v>9.9000003020963209E+37</v>
      </c>
      <c r="J192" s="2">
        <f>TREND(Calibration!$A$2:$A$4,Calibration!$B$2:$B$4,C192)</f>
        <v>404.90916902857106</v>
      </c>
      <c r="K192" s="2">
        <f>TREND(Calibration!$A$2:$A$4,Calibration!$C$2:$C$4,E192)</f>
        <v>444.74380958925866</v>
      </c>
      <c r="L192" s="2">
        <f>TREND(Calibration!$A$2:$A$4,Calibration!$D$2:$D$4,G192)</f>
        <v>562.73371117230943</v>
      </c>
    </row>
    <row r="193" spans="1:12" x14ac:dyDescent="0.25">
      <c r="A193">
        <v>955092</v>
      </c>
      <c r="B193">
        <v>14.43799973</v>
      </c>
      <c r="C193">
        <v>0.63779998000000004</v>
      </c>
      <c r="D193">
        <v>9.9000003020963209E+37</v>
      </c>
      <c r="E193">
        <v>1.14699996</v>
      </c>
      <c r="F193">
        <v>-9.9000003020963209E+37</v>
      </c>
      <c r="G193">
        <v>1.4759000499999999</v>
      </c>
      <c r="H193">
        <v>9.9000003020963209E+37</v>
      </c>
      <c r="J193" s="2">
        <f>TREND(Calibration!$A$2:$A$4,Calibration!$B$2:$B$4,C193)</f>
        <v>407.91467381305068</v>
      </c>
      <c r="K193" s="2">
        <f>TREND(Calibration!$A$2:$A$4,Calibration!$C$2:$C$4,E193)</f>
        <v>444.2987412347091</v>
      </c>
      <c r="L193" s="2">
        <f>TREND(Calibration!$A$2:$A$4,Calibration!$D$2:$D$4,G193)</f>
        <v>567.39204439055163</v>
      </c>
    </row>
    <row r="194" spans="1:12" x14ac:dyDescent="0.25">
      <c r="A194">
        <v>960092</v>
      </c>
      <c r="B194">
        <v>14.3920002</v>
      </c>
      <c r="C194">
        <v>0.63400000000000001</v>
      </c>
      <c r="D194">
        <v>1339.64904785</v>
      </c>
      <c r="E194">
        <v>1.1411000499999999</v>
      </c>
      <c r="F194">
        <v>-163.61099243000001</v>
      </c>
      <c r="G194">
        <v>1.4904999699999999</v>
      </c>
      <c r="H194">
        <v>9.9000003020963209E+37</v>
      </c>
      <c r="J194" s="2">
        <f>TREND(Calibration!$A$2:$A$4,Calibration!$B$2:$B$4,C194)</f>
        <v>405.58387693818037</v>
      </c>
      <c r="K194" s="2">
        <f>TREND(Calibration!$A$2:$A$4,Calibration!$C$2:$C$4,E194)</f>
        <v>441.91172303961895</v>
      </c>
      <c r="L194" s="2">
        <f>TREND(Calibration!$A$2:$A$4,Calibration!$D$2:$D$4,G194)</f>
        <v>573.41070021596875</v>
      </c>
    </row>
    <row r="195" spans="1:12" x14ac:dyDescent="0.25">
      <c r="A195">
        <v>965092</v>
      </c>
      <c r="B195">
        <v>14.364999770000001</v>
      </c>
      <c r="C195">
        <v>0.64209998000000001</v>
      </c>
      <c r="D195">
        <v>1155.0539550799999</v>
      </c>
      <c r="E195">
        <v>1.1426999600000001</v>
      </c>
      <c r="F195">
        <v>48.826000209999997</v>
      </c>
      <c r="G195">
        <v>1.4900000099999999</v>
      </c>
      <c r="H195">
        <v>9.9000003020963209E+37</v>
      </c>
      <c r="J195" s="2">
        <f>TREND(Calibration!$A$2:$A$4,Calibration!$B$2:$B$4,C195)</f>
        <v>410.55216836879629</v>
      </c>
      <c r="K195" s="2">
        <f>TREND(Calibration!$A$2:$A$4,Calibration!$C$2:$C$4,E195)</f>
        <v>442.55902346971141</v>
      </c>
      <c r="L195" s="2">
        <f>TREND(Calibration!$A$2:$A$4,Calibration!$D$2:$D$4,G195)</f>
        <v>573.20459722591977</v>
      </c>
    </row>
    <row r="196" spans="1:12" x14ac:dyDescent="0.25">
      <c r="A196">
        <v>970092</v>
      </c>
      <c r="B196">
        <v>14.333999629999999</v>
      </c>
      <c r="C196">
        <v>0.64319998</v>
      </c>
      <c r="D196">
        <v>1065.8210449200001</v>
      </c>
      <c r="E196">
        <v>1.1383999600000001</v>
      </c>
      <c r="F196">
        <v>665.21899413999995</v>
      </c>
      <c r="G196">
        <v>1.48570001</v>
      </c>
      <c r="H196">
        <v>9.9000003020963209E+37</v>
      </c>
      <c r="J196" s="2">
        <f>TREND(Calibration!$A$2:$A$4,Calibration!$B$2:$B$4,C196)</f>
        <v>411.2268762784056</v>
      </c>
      <c r="K196" s="2">
        <f>TREND(Calibration!$A$2:$A$4,Calibration!$C$2:$C$4,E196)</f>
        <v>440.81930570471377</v>
      </c>
      <c r="L196" s="2">
        <f>TREND(Calibration!$A$2:$A$4,Calibration!$D$2:$D$4,G196)</f>
        <v>571.43196970129679</v>
      </c>
    </row>
    <row r="197" spans="1:12" x14ac:dyDescent="0.25">
      <c r="A197">
        <v>975092</v>
      </c>
      <c r="B197">
        <v>14.32499981</v>
      </c>
      <c r="C197">
        <v>0.64529996999999995</v>
      </c>
      <c r="D197">
        <v>549.64801024999997</v>
      </c>
      <c r="E197">
        <v>1.13789999</v>
      </c>
      <c r="F197">
        <v>1307.4229736299999</v>
      </c>
      <c r="G197">
        <v>1.4780999399999999</v>
      </c>
      <c r="H197">
        <v>9.9000003020963209E+37</v>
      </c>
      <c r="J197" s="2">
        <f>TREND(Calibration!$A$2:$A$4,Calibration!$B$2:$B$4,C197)</f>
        <v>412.51494888122426</v>
      </c>
      <c r="K197" s="2">
        <f>TREND(Calibration!$A$2:$A$4,Calibration!$C$2:$C$4,E197)</f>
        <v>440.61702507890766</v>
      </c>
      <c r="L197" s="2">
        <f>TREND(Calibration!$A$2:$A$4,Calibration!$D$2:$D$4,G197)</f>
        <v>568.29892475453835</v>
      </c>
    </row>
    <row r="198" spans="1:12" x14ac:dyDescent="0.25">
      <c r="A198">
        <v>980092</v>
      </c>
      <c r="B198">
        <v>14.369999890000001</v>
      </c>
      <c r="C198">
        <v>0.64259999999999995</v>
      </c>
      <c r="D198">
        <v>694.14501953000001</v>
      </c>
      <c r="E198">
        <v>1.13680005</v>
      </c>
      <c r="F198">
        <v>9.9000003020963209E+37</v>
      </c>
      <c r="G198">
        <v>1.4731999600000001</v>
      </c>
      <c r="H198">
        <v>9.9000003020963209E+37</v>
      </c>
      <c r="J198" s="2">
        <f>TREND(Calibration!$A$2:$A$4,Calibration!$B$2:$B$4,C198)</f>
        <v>410.85886604967158</v>
      </c>
      <c r="K198" s="2">
        <f>TREND(Calibration!$A$2:$A$4,Calibration!$C$2:$C$4,E198)</f>
        <v>440.17200527462126</v>
      </c>
      <c r="L198" s="2">
        <f>TREND(Calibration!$A$2:$A$4,Calibration!$D$2:$D$4,G198)</f>
        <v>566.27896209916582</v>
      </c>
    </row>
    <row r="199" spans="1:12" x14ac:dyDescent="0.25">
      <c r="A199">
        <v>985092</v>
      </c>
      <c r="B199">
        <v>14.40999985</v>
      </c>
      <c r="C199">
        <v>0.64050001000000001</v>
      </c>
      <c r="D199">
        <v>1213.5500488299999</v>
      </c>
      <c r="E199">
        <v>1.1330000200000001</v>
      </c>
      <c r="F199">
        <v>1080.70800781</v>
      </c>
      <c r="G199">
        <v>1.47430003</v>
      </c>
      <c r="H199">
        <v>9.9000003020963209E+37</v>
      </c>
      <c r="J199" s="2">
        <f>TREND(Calibration!$A$2:$A$4,Calibration!$B$2:$B$4,C199)</f>
        <v>409.57079344685292</v>
      </c>
      <c r="K199" s="2">
        <f>TREND(Calibration!$A$2:$A$4,Calibration!$C$2:$C$4,E199)</f>
        <v>438.63456813542967</v>
      </c>
      <c r="L199" s="2">
        <f>TREND(Calibration!$A$2:$A$4,Calibration!$D$2:$D$4,G199)</f>
        <v>566.73245381102902</v>
      </c>
    </row>
    <row r="200" spans="1:12" x14ac:dyDescent="0.25">
      <c r="A200">
        <v>990092</v>
      </c>
      <c r="B200">
        <v>14.43000031</v>
      </c>
      <c r="C200">
        <v>0.64259999999999995</v>
      </c>
      <c r="D200">
        <v>840.87597656000003</v>
      </c>
      <c r="E200">
        <v>1.1334999800000001</v>
      </c>
      <c r="F200">
        <v>9.9000003020963209E+37</v>
      </c>
      <c r="G200">
        <v>1.4722000399999999</v>
      </c>
      <c r="H200">
        <v>9.9000003020963209E+37</v>
      </c>
      <c r="J200" s="2">
        <f>TREND(Calibration!$A$2:$A$4,Calibration!$B$2:$B$4,C200)</f>
        <v>410.85886604967158</v>
      </c>
      <c r="K200" s="2">
        <f>TREND(Calibration!$A$2:$A$4,Calibration!$C$2:$C$4,E200)</f>
        <v>438.83684471538044</v>
      </c>
      <c r="L200" s="2">
        <f>TREND(Calibration!$A$2:$A$4,Calibration!$D$2:$D$4,G200)</f>
        <v>565.86675611906787</v>
      </c>
    </row>
    <row r="201" spans="1:12" x14ac:dyDescent="0.25">
      <c r="A201">
        <v>995092</v>
      </c>
      <c r="B201">
        <v>14.39500046</v>
      </c>
      <c r="C201">
        <v>0.64209998000000001</v>
      </c>
      <c r="D201">
        <v>1207.5329589800001</v>
      </c>
      <c r="E201">
        <v>1.13189995</v>
      </c>
      <c r="F201">
        <v>1331.3380127</v>
      </c>
      <c r="G201">
        <v>1.4694999500000001</v>
      </c>
      <c r="H201">
        <v>9.9000003020963209E+37</v>
      </c>
      <c r="J201" s="2">
        <f>TREND(Calibration!$A$2:$A$4,Calibration!$B$2:$B$4,C201)</f>
        <v>410.55216836879629</v>
      </c>
      <c r="K201" s="2">
        <f>TREND(Calibration!$A$2:$A$4,Calibration!$C$2:$C$4,E201)</f>
        <v>438.18949573502476</v>
      </c>
      <c r="L201" s="2">
        <f>TREND(Calibration!$A$2:$A$4,Calibration!$D$2:$D$4,G201)</f>
        <v>564.75367382768206</v>
      </c>
    </row>
    <row r="202" spans="1:12" x14ac:dyDescent="0.25">
      <c r="A202">
        <v>1000093</v>
      </c>
      <c r="B202">
        <v>14.36600018</v>
      </c>
      <c r="C202">
        <v>0.63510001000000005</v>
      </c>
      <c r="D202">
        <v>9.9000003020963209E+37</v>
      </c>
      <c r="E202">
        <v>1.1291999800000001</v>
      </c>
      <c r="F202">
        <v>539.82098388999998</v>
      </c>
      <c r="G202">
        <v>1.4667999700000001</v>
      </c>
      <c r="H202">
        <v>9.9000003020963209E+37</v>
      </c>
      <c r="J202" s="2">
        <f>TREND(Calibration!$A$2:$A$4,Calibration!$B$2:$B$4,C202)</f>
        <v>406.258590981498</v>
      </c>
      <c r="K202" s="2">
        <f>TREND(Calibration!$A$2:$A$4,Calibration!$C$2:$C$4,E202)</f>
        <v>437.09712695038274</v>
      </c>
      <c r="L202" s="2">
        <f>TREND(Calibration!$A$2:$A$4,Calibration!$D$2:$D$4,G202)</f>
        <v>563.6406368825817</v>
      </c>
    </row>
    <row r="203" spans="1:12" x14ac:dyDescent="0.25">
      <c r="A203">
        <v>1005093</v>
      </c>
      <c r="B203">
        <v>14.36100006</v>
      </c>
      <c r="C203">
        <v>0.63779998000000004</v>
      </c>
      <c r="D203">
        <v>9.9000003020963209E+37</v>
      </c>
      <c r="E203">
        <v>1.13080001</v>
      </c>
      <c r="F203">
        <v>229.71699523999999</v>
      </c>
      <c r="G203">
        <v>1.4683999999999999</v>
      </c>
      <c r="H203">
        <v>9.9000003020963209E+37</v>
      </c>
      <c r="J203" s="2">
        <f>TREND(Calibration!$A$2:$A$4,Calibration!$B$2:$B$4,C203)</f>
        <v>407.91467381305068</v>
      </c>
      <c r="K203" s="2">
        <f>TREND(Calibration!$A$2:$A$4,Calibration!$C$2:$C$4,E203)</f>
        <v>437.7444759307383</v>
      </c>
      <c r="L203" s="2">
        <f>TREND(Calibration!$A$2:$A$4,Calibration!$D$2:$D$4,G203)</f>
        <v>564.30023158449387</v>
      </c>
    </row>
    <row r="204" spans="1:12" x14ac:dyDescent="0.25">
      <c r="A204">
        <v>1010092</v>
      </c>
      <c r="B204">
        <v>14.34000015</v>
      </c>
      <c r="C204">
        <v>0.64099996999999997</v>
      </c>
      <c r="D204">
        <v>9.9000003020963209E+37</v>
      </c>
      <c r="E204">
        <v>1.13080001</v>
      </c>
      <c r="F204">
        <v>75.641998290000004</v>
      </c>
      <c r="G204">
        <v>1.4641</v>
      </c>
      <c r="H204">
        <v>9.9000003020963209E+37</v>
      </c>
      <c r="J204" s="2">
        <f>TREND(Calibration!$A$2:$A$4,Calibration!$B$2:$B$4,C204)</f>
        <v>409.87745432547865</v>
      </c>
      <c r="K204" s="2">
        <f>TREND(Calibration!$A$2:$A$4,Calibration!$C$2:$C$4,E204)</f>
        <v>437.7444759307383</v>
      </c>
      <c r="L204" s="2">
        <f>TREND(Calibration!$A$2:$A$4,Calibration!$D$2:$D$4,G204)</f>
        <v>562.5276040598709</v>
      </c>
    </row>
    <row r="205" spans="1:12" x14ac:dyDescent="0.25">
      <c r="A205">
        <v>1015092</v>
      </c>
      <c r="B205">
        <v>14.32699966</v>
      </c>
      <c r="C205">
        <v>0.63889998000000003</v>
      </c>
      <c r="D205">
        <v>9.9000003020963209E+37</v>
      </c>
      <c r="E205">
        <v>1.12759995</v>
      </c>
      <c r="F205">
        <v>-9.9000003020963209E+37</v>
      </c>
      <c r="G205">
        <v>1.4667999700000001</v>
      </c>
      <c r="H205">
        <v>9.9000003020963209E+37</v>
      </c>
      <c r="J205" s="2">
        <f>TREND(Calibration!$A$2:$A$4,Calibration!$B$2:$B$4,C205)</f>
        <v>408.58938172265999</v>
      </c>
      <c r="K205" s="2">
        <f>TREND(Calibration!$A$2:$A$4,Calibration!$C$2:$C$4,E205)</f>
        <v>436.44977797002707</v>
      </c>
      <c r="L205" s="2">
        <f>TREND(Calibration!$A$2:$A$4,Calibration!$D$2:$D$4,G205)</f>
        <v>563.6406368825817</v>
      </c>
    </row>
    <row r="206" spans="1:12" x14ac:dyDescent="0.25">
      <c r="A206">
        <v>1020093</v>
      </c>
      <c r="B206">
        <v>14.402000429999999</v>
      </c>
      <c r="C206">
        <v>0.64259999999999995</v>
      </c>
      <c r="D206">
        <v>394.46398926000001</v>
      </c>
      <c r="E206">
        <v>1.1124999499999999</v>
      </c>
      <c r="F206">
        <v>173.00799560999999</v>
      </c>
      <c r="G206">
        <v>1.47109997</v>
      </c>
      <c r="H206">
        <v>9.9000003020963209E+37</v>
      </c>
      <c r="J206" s="2">
        <f>TREND(Calibration!$A$2:$A$4,Calibration!$B$2:$B$4,C206)</f>
        <v>410.85886604967158</v>
      </c>
      <c r="K206" s="2">
        <f>TREND(Calibration!$A$2:$A$4,Calibration!$C$2:$C$4,E206)</f>
        <v>430.34053651619797</v>
      </c>
      <c r="L206" s="2">
        <f>TREND(Calibration!$A$2:$A$4,Calibration!$D$2:$D$4,G206)</f>
        <v>565.41326440720468</v>
      </c>
    </row>
    <row r="207" spans="1:12" x14ac:dyDescent="0.25">
      <c r="A207">
        <v>1025092</v>
      </c>
      <c r="B207">
        <v>14.385999679999999</v>
      </c>
      <c r="C207">
        <v>0.64209998000000001</v>
      </c>
      <c r="D207">
        <v>9.9000003020963209E+37</v>
      </c>
      <c r="E207">
        <v>1.1200000000000001</v>
      </c>
      <c r="F207">
        <v>187.85499573000001</v>
      </c>
      <c r="G207">
        <v>1.4722000399999999</v>
      </c>
      <c r="H207">
        <v>9.9000003020963209E+37</v>
      </c>
      <c r="J207" s="2">
        <f>TREND(Calibration!$A$2:$A$4,Calibration!$B$2:$B$4,C207)</f>
        <v>410.55216836879629</v>
      </c>
      <c r="K207" s="2">
        <f>TREND(Calibration!$A$2:$A$4,Calibration!$C$2:$C$4,E207)</f>
        <v>433.37494819605172</v>
      </c>
      <c r="L207" s="2">
        <f>TREND(Calibration!$A$2:$A$4,Calibration!$D$2:$D$4,G207)</f>
        <v>565.86675611906787</v>
      </c>
    </row>
    <row r="208" spans="1:12" x14ac:dyDescent="0.25">
      <c r="A208">
        <v>1030106</v>
      </c>
      <c r="B208">
        <v>14.45100021</v>
      </c>
      <c r="C208">
        <v>0.63990002999999995</v>
      </c>
      <c r="D208">
        <v>1062.4930419899999</v>
      </c>
      <c r="E208">
        <v>1.11899996</v>
      </c>
      <c r="F208">
        <v>516.19897461000005</v>
      </c>
      <c r="G208">
        <v>1.47430003</v>
      </c>
      <c r="H208">
        <v>9.9000003020963209E+37</v>
      </c>
      <c r="J208" s="2">
        <f>TREND(Calibration!$A$2:$A$4,Calibration!$B$2:$B$4,C208)</f>
        <v>409.2027832181189</v>
      </c>
      <c r="K208" s="2">
        <f>TREND(Calibration!$A$2:$A$4,Calibration!$C$2:$C$4,E208)</f>
        <v>432.97034648588698</v>
      </c>
      <c r="L208" s="2">
        <f>TREND(Calibration!$A$2:$A$4,Calibration!$D$2:$D$4,G208)</f>
        <v>566.73245381102902</v>
      </c>
    </row>
    <row r="209" spans="1:12" x14ac:dyDescent="0.25">
      <c r="A209">
        <v>1035093</v>
      </c>
      <c r="B209">
        <v>14.53199959</v>
      </c>
      <c r="C209">
        <v>0.64429997999999999</v>
      </c>
      <c r="D209">
        <v>375.46099853999999</v>
      </c>
      <c r="E209">
        <v>1.1167999500000001</v>
      </c>
      <c r="F209">
        <v>1183.45996094</v>
      </c>
      <c r="G209">
        <v>1.47430003</v>
      </c>
      <c r="H209">
        <v>1279.7519531200001</v>
      </c>
      <c r="J209" s="2">
        <f>TREND(Calibration!$A$2:$A$4,Calibration!$B$2:$B$4,C209)</f>
        <v>411.90158418801497</v>
      </c>
      <c r="K209" s="2">
        <f>TREND(Calibration!$A$2:$A$4,Calibration!$C$2:$C$4,E209)</f>
        <v>432.08025428119572</v>
      </c>
      <c r="L209" s="2">
        <f>TREND(Calibration!$A$2:$A$4,Calibration!$D$2:$D$4,G209)</f>
        <v>566.73245381102902</v>
      </c>
    </row>
    <row r="210" spans="1:12" x14ac:dyDescent="0.25">
      <c r="A210">
        <v>1040090</v>
      </c>
      <c r="B210">
        <v>14.59000015</v>
      </c>
      <c r="C210">
        <v>0.64910000999999995</v>
      </c>
      <c r="D210">
        <v>1349.94799805</v>
      </c>
      <c r="E210">
        <v>1.1167999500000001</v>
      </c>
      <c r="F210">
        <v>685.68499756000006</v>
      </c>
      <c r="G210">
        <v>1.4731999600000001</v>
      </c>
      <c r="H210">
        <v>9.9000003020963209E+37</v>
      </c>
      <c r="J210" s="2">
        <f>TREND(Calibration!$A$2:$A$4,Calibration!$B$2:$B$4,C210)</f>
        <v>414.84578255834413</v>
      </c>
      <c r="K210" s="2">
        <f>TREND(Calibration!$A$2:$A$4,Calibration!$C$2:$C$4,E210)</f>
        <v>432.08025428119572</v>
      </c>
      <c r="L210" s="2">
        <f>TREND(Calibration!$A$2:$A$4,Calibration!$D$2:$D$4,G210)</f>
        <v>566.27896209916582</v>
      </c>
    </row>
    <row r="211" spans="1:12" x14ac:dyDescent="0.25">
      <c r="A211">
        <v>1045089</v>
      </c>
      <c r="B211">
        <v>14.626000400000001</v>
      </c>
      <c r="C211">
        <v>0.64529996999999995</v>
      </c>
      <c r="D211">
        <v>1235.1459960899999</v>
      </c>
      <c r="E211">
        <v>1.1157000100000001</v>
      </c>
      <c r="F211">
        <v>1074.73205566</v>
      </c>
      <c r="G211">
        <v>1.47650003</v>
      </c>
      <c r="H211">
        <v>9.9000003020963209E+37</v>
      </c>
      <c r="J211" s="2">
        <f>TREND(Calibration!$A$2:$A$4,Calibration!$B$2:$B$4,C211)</f>
        <v>412.51494888122426</v>
      </c>
      <c r="K211" s="2">
        <f>TREND(Calibration!$A$2:$A$4,Calibration!$C$2:$C$4,E211)</f>
        <v>431.63523447690932</v>
      </c>
      <c r="L211" s="2">
        <f>TREND(Calibration!$A$2:$A$4,Calibration!$D$2:$D$4,G211)</f>
        <v>567.63937952130129</v>
      </c>
    </row>
    <row r="212" spans="1:12" x14ac:dyDescent="0.25">
      <c r="A212">
        <v>1050089</v>
      </c>
      <c r="B212">
        <v>14.67099953</v>
      </c>
      <c r="C212">
        <v>0.64800000000000002</v>
      </c>
      <c r="D212">
        <v>1323.26501465</v>
      </c>
      <c r="E212">
        <v>1.1124999499999999</v>
      </c>
      <c r="F212">
        <v>9.9000003020963209E+37</v>
      </c>
      <c r="G212">
        <v>1.4808000299999999</v>
      </c>
      <c r="H212">
        <v>9.9000003020963209E+37</v>
      </c>
      <c r="J212" s="2">
        <f>TREND(Calibration!$A$2:$A$4,Calibration!$B$2:$B$4,C212)</f>
        <v>414.17106851502655</v>
      </c>
      <c r="K212" s="2">
        <f>TREND(Calibration!$A$2:$A$4,Calibration!$C$2:$C$4,E212)</f>
        <v>430.34053651619797</v>
      </c>
      <c r="L212" s="2">
        <f>TREND(Calibration!$A$2:$A$4,Calibration!$D$2:$D$4,G212)</f>
        <v>569.41200704592427</v>
      </c>
    </row>
    <row r="213" spans="1:12" x14ac:dyDescent="0.25">
      <c r="A213">
        <v>1055089</v>
      </c>
      <c r="B213">
        <v>14.64500046</v>
      </c>
      <c r="C213">
        <v>0.64859997999999996</v>
      </c>
      <c r="D213">
        <v>1179.4119873</v>
      </c>
      <c r="E213">
        <v>1.1157000100000001</v>
      </c>
      <c r="F213">
        <v>1054.4289550799999</v>
      </c>
      <c r="G213">
        <v>1.4818999799999999</v>
      </c>
      <c r="H213">
        <v>9.9000003020963209E+37</v>
      </c>
      <c r="J213" s="2">
        <f>TREND(Calibration!$A$2:$A$4,Calibration!$B$2:$B$4,C213)</f>
        <v>414.53907874376057</v>
      </c>
      <c r="K213" s="2">
        <f>TREND(Calibration!$A$2:$A$4,Calibration!$C$2:$C$4,E213)</f>
        <v>431.63523447690932</v>
      </c>
      <c r="L213" s="2">
        <f>TREND(Calibration!$A$2:$A$4,Calibration!$D$2:$D$4,G213)</f>
        <v>569.86544928911235</v>
      </c>
    </row>
    <row r="214" spans="1:12" x14ac:dyDescent="0.25">
      <c r="A214">
        <v>1060089</v>
      </c>
      <c r="B214">
        <v>14.66800022</v>
      </c>
      <c r="C214">
        <v>0.65069997000000002</v>
      </c>
      <c r="D214">
        <v>9.9000003020963209E+37</v>
      </c>
      <c r="E214">
        <v>1.11360002</v>
      </c>
      <c r="F214">
        <v>645.51501465000001</v>
      </c>
      <c r="G214">
        <v>1.4823999400000001</v>
      </c>
      <c r="H214">
        <v>9.9000003020963209E+37</v>
      </c>
      <c r="J214" s="2">
        <f>TREND(Calibration!$A$2:$A$4,Calibration!$B$2:$B$4,C214)</f>
        <v>415.82715134657923</v>
      </c>
      <c r="K214" s="2">
        <f>TREND(Calibration!$A$2:$A$4,Calibration!$C$2:$C$4,E214)</f>
        <v>430.78560891660294</v>
      </c>
      <c r="L214" s="2">
        <f>TREND(Calibration!$A$2:$A$4,Calibration!$D$2:$D$4,G214)</f>
        <v>570.07155227916144</v>
      </c>
    </row>
    <row r="215" spans="1:12" x14ac:dyDescent="0.25">
      <c r="A215">
        <v>1065089</v>
      </c>
      <c r="B215">
        <v>14.678000450000001</v>
      </c>
      <c r="C215">
        <v>0.65780002000000004</v>
      </c>
      <c r="D215">
        <v>9.9000003020963209E+37</v>
      </c>
      <c r="E215">
        <v>1.11360002</v>
      </c>
      <c r="F215">
        <v>168.97700499999999</v>
      </c>
      <c r="G215">
        <v>1.47969997</v>
      </c>
      <c r="H215">
        <v>9.9000003020963209E+37</v>
      </c>
      <c r="J215" s="2">
        <f>TREND(Calibration!$A$2:$A$4,Calibration!$B$2:$B$4,C215)</f>
        <v>420.18211488623547</v>
      </c>
      <c r="K215" s="2">
        <f>TREND(Calibration!$A$2:$A$4,Calibration!$C$2:$C$4,E215)</f>
        <v>430.78560891660294</v>
      </c>
      <c r="L215" s="2">
        <f>TREND(Calibration!$A$2:$A$4,Calibration!$D$2:$D$4,G215)</f>
        <v>568.95851945645063</v>
      </c>
    </row>
    <row r="216" spans="1:12" x14ac:dyDescent="0.25">
      <c r="A216">
        <v>1070088</v>
      </c>
      <c r="B216">
        <v>14.710000040000001</v>
      </c>
      <c r="C216">
        <v>0.66149997999999999</v>
      </c>
      <c r="D216">
        <v>1301.4919433600001</v>
      </c>
      <c r="E216">
        <v>1.11300004</v>
      </c>
      <c r="F216">
        <v>331.59399414000001</v>
      </c>
      <c r="G216">
        <v>1.4818999799999999</v>
      </c>
      <c r="H216">
        <v>9.9000003020963209E+37</v>
      </c>
      <c r="J216" s="2">
        <f>TREND(Calibration!$A$2:$A$4,Calibration!$B$2:$B$4,C216)</f>
        <v>422.45156241099738</v>
      </c>
      <c r="K216" s="2">
        <f>TREND(Calibration!$A$2:$A$4,Calibration!$C$2:$C$4,E216)</f>
        <v>430.54286569226724</v>
      </c>
      <c r="L216" s="2">
        <f>TREND(Calibration!$A$2:$A$4,Calibration!$D$2:$D$4,G216)</f>
        <v>569.86544928911235</v>
      </c>
    </row>
    <row r="217" spans="1:12" x14ac:dyDescent="0.25">
      <c r="A217">
        <v>1075089</v>
      </c>
      <c r="B217">
        <v>14.75599957</v>
      </c>
      <c r="C217">
        <v>0.66259997999999998</v>
      </c>
      <c r="D217">
        <v>9.9000003020963209E+37</v>
      </c>
      <c r="E217">
        <v>1.11360002</v>
      </c>
      <c r="F217">
        <v>5.1040000900000004</v>
      </c>
      <c r="G217">
        <v>1.47969997</v>
      </c>
      <c r="H217">
        <v>9.9000003020963209E+37</v>
      </c>
      <c r="J217" s="2">
        <f>TREND(Calibration!$A$2:$A$4,Calibration!$B$2:$B$4,C217)</f>
        <v>423.12627032060675</v>
      </c>
      <c r="K217" s="2">
        <f>TREND(Calibration!$A$2:$A$4,Calibration!$C$2:$C$4,E217)</f>
        <v>430.78560891660294</v>
      </c>
      <c r="L217" s="2">
        <f>TREND(Calibration!$A$2:$A$4,Calibration!$D$2:$D$4,G217)</f>
        <v>568.95851945645063</v>
      </c>
    </row>
    <row r="218" spans="1:12" x14ac:dyDescent="0.25">
      <c r="A218">
        <v>1080100</v>
      </c>
      <c r="B218">
        <v>14.82299995</v>
      </c>
      <c r="C218">
        <v>0.66259997999999998</v>
      </c>
      <c r="D218">
        <v>1125.2290039100001</v>
      </c>
      <c r="E218">
        <v>1.11360002</v>
      </c>
      <c r="F218">
        <v>233.71099853999999</v>
      </c>
      <c r="G218">
        <v>1.4780999399999999</v>
      </c>
      <c r="H218">
        <v>9.9000003020963209E+37</v>
      </c>
      <c r="J218" s="2">
        <f>TREND(Calibration!$A$2:$A$4,Calibration!$B$2:$B$4,C218)</f>
        <v>423.12627032060675</v>
      </c>
      <c r="K218" s="2">
        <f>TREND(Calibration!$A$2:$A$4,Calibration!$C$2:$C$4,E218)</f>
        <v>430.78560891660294</v>
      </c>
      <c r="L218" s="2">
        <f>TREND(Calibration!$A$2:$A$4,Calibration!$D$2:$D$4,G218)</f>
        <v>568.29892475453835</v>
      </c>
    </row>
    <row r="219" spans="1:12" x14ac:dyDescent="0.25">
      <c r="A219">
        <v>1085090</v>
      </c>
      <c r="B219">
        <v>14.82699966</v>
      </c>
      <c r="C219">
        <v>0.65670002000000005</v>
      </c>
      <c r="D219">
        <v>9.9000003020963209E+37</v>
      </c>
      <c r="E219">
        <v>1.11459994</v>
      </c>
      <c r="F219">
        <v>4.7490000700000001</v>
      </c>
      <c r="G219">
        <v>1.4770000000000001</v>
      </c>
      <c r="H219">
        <v>9.9000003020963209E+37</v>
      </c>
      <c r="J219" s="2">
        <f>TREND(Calibration!$A$2:$A$4,Calibration!$B$2:$B$4,C219)</f>
        <v>419.5074069766261</v>
      </c>
      <c r="K219" s="2">
        <f>TREND(Calibration!$A$2:$A$4,Calibration!$C$2:$C$4,E219)</f>
        <v>431.19016207650441</v>
      </c>
      <c r="L219" s="2">
        <f>TREND(Calibration!$A$2:$A$4,Calibration!$D$2:$D$4,G219)</f>
        <v>567.84548663373982</v>
      </c>
    </row>
    <row r="220" spans="1:12" x14ac:dyDescent="0.25">
      <c r="A220">
        <v>1090089</v>
      </c>
      <c r="B220">
        <v>14.86900043</v>
      </c>
      <c r="C220">
        <v>0.65509998999999997</v>
      </c>
      <c r="D220">
        <v>1320.3459472699999</v>
      </c>
      <c r="E220">
        <v>1.1124999499999999</v>
      </c>
      <c r="F220">
        <v>314.01000977000001</v>
      </c>
      <c r="G220">
        <v>1.47539997</v>
      </c>
      <c r="H220">
        <v>9.9000003020963209E+37</v>
      </c>
      <c r="J220" s="2">
        <f>TREND(Calibration!$A$2:$A$4,Calibration!$B$2:$B$4,C220)</f>
        <v>418.52599525243312</v>
      </c>
      <c r="K220" s="2">
        <f>TREND(Calibration!$A$2:$A$4,Calibration!$C$2:$C$4,E220)</f>
        <v>430.34053651619797</v>
      </c>
      <c r="L220" s="2">
        <f>TREND(Calibration!$A$2:$A$4,Calibration!$D$2:$D$4,G220)</f>
        <v>567.18589193182765</v>
      </c>
    </row>
    <row r="221" spans="1:12" x14ac:dyDescent="0.25">
      <c r="A221">
        <v>1095090</v>
      </c>
      <c r="B221">
        <v>14.911000250000001</v>
      </c>
      <c r="C221">
        <v>0.65399998000000004</v>
      </c>
      <c r="D221">
        <v>1079.0889892600001</v>
      </c>
      <c r="E221">
        <v>1.08599997</v>
      </c>
      <c r="F221">
        <v>126.01300049</v>
      </c>
      <c r="G221">
        <v>1.47650003</v>
      </c>
      <c r="H221">
        <v>9.9000003020963209E+37</v>
      </c>
      <c r="J221" s="2">
        <f>TREND(Calibration!$A$2:$A$4,Calibration!$B$2:$B$4,C221)</f>
        <v>417.85128120911554</v>
      </c>
      <c r="K221" s="2">
        <f>TREND(Calibration!$A$2:$A$4,Calibration!$C$2:$C$4,E221)</f>
        <v>419.61902814920194</v>
      </c>
      <c r="L221" s="2">
        <f>TREND(Calibration!$A$2:$A$4,Calibration!$D$2:$D$4,G221)</f>
        <v>567.63937952130129</v>
      </c>
    </row>
    <row r="222" spans="1:12" x14ac:dyDescent="0.25">
      <c r="A222">
        <v>1100090</v>
      </c>
      <c r="B222">
        <v>15.010999679999999</v>
      </c>
      <c r="C222">
        <v>0.65240001999999997</v>
      </c>
      <c r="D222">
        <v>1204.62597656</v>
      </c>
      <c r="E222">
        <v>1.0849000200000001</v>
      </c>
      <c r="F222">
        <v>43.630001069999999</v>
      </c>
      <c r="G222">
        <v>1.4731999600000001</v>
      </c>
      <c r="H222">
        <v>9.9000003020963209E+37</v>
      </c>
      <c r="J222" s="2">
        <f>TREND(Calibration!$A$2:$A$4,Calibration!$B$2:$B$4,C222)</f>
        <v>416.86991242088044</v>
      </c>
      <c r="K222" s="2">
        <f>TREND(Calibration!$A$2:$A$4,Calibration!$C$2:$C$4,E222)</f>
        <v>419.1740042990603</v>
      </c>
      <c r="L222" s="2">
        <f>TREND(Calibration!$A$2:$A$4,Calibration!$D$2:$D$4,G222)</f>
        <v>566.27896209916582</v>
      </c>
    </row>
    <row r="223" spans="1:12" x14ac:dyDescent="0.25">
      <c r="A223">
        <v>1105102</v>
      </c>
      <c r="B223">
        <v>15.071000099999999</v>
      </c>
      <c r="C223">
        <v>0.65240001999999997</v>
      </c>
      <c r="D223">
        <v>859.60400390999996</v>
      </c>
      <c r="E223">
        <v>1.0849000200000001</v>
      </c>
      <c r="F223">
        <v>548.66601562000005</v>
      </c>
      <c r="G223">
        <v>1.4759000499999999</v>
      </c>
      <c r="H223">
        <v>9.9000003020963209E+37</v>
      </c>
      <c r="J223" s="2">
        <f>TREND(Calibration!$A$2:$A$4,Calibration!$B$2:$B$4,C223)</f>
        <v>416.86991242088044</v>
      </c>
      <c r="K223" s="2">
        <f>TREND(Calibration!$A$2:$A$4,Calibration!$C$2:$C$4,E223)</f>
        <v>419.1740042990603</v>
      </c>
      <c r="L223" s="2">
        <f>TREND(Calibration!$A$2:$A$4,Calibration!$D$2:$D$4,G223)</f>
        <v>567.39204439055163</v>
      </c>
    </row>
    <row r="224" spans="1:12" x14ac:dyDescent="0.25">
      <c r="A224">
        <v>1110090</v>
      </c>
      <c r="B224">
        <v>15.02600002</v>
      </c>
      <c r="C224">
        <v>0.64800000000000002</v>
      </c>
      <c r="D224">
        <v>9.9000003020963209E+37</v>
      </c>
      <c r="E224">
        <v>1.08220005</v>
      </c>
      <c r="F224">
        <v>-9.9000003020963209E+37</v>
      </c>
      <c r="G224">
        <v>1.4731999600000001</v>
      </c>
      <c r="H224">
        <v>9.9000003020963209E+37</v>
      </c>
      <c r="J224" s="2">
        <f>TREND(Calibration!$A$2:$A$4,Calibration!$B$2:$B$4,C224)</f>
        <v>414.17106851502655</v>
      </c>
      <c r="K224" s="2">
        <f>TREND(Calibration!$A$2:$A$4,Calibration!$C$2:$C$4,E224)</f>
        <v>418.08163551441822</v>
      </c>
      <c r="L224" s="2">
        <f>TREND(Calibration!$A$2:$A$4,Calibration!$D$2:$D$4,G224)</f>
        <v>566.27896209916582</v>
      </c>
    </row>
    <row r="225" spans="1:12" x14ac:dyDescent="0.25">
      <c r="A225">
        <v>1115088</v>
      </c>
      <c r="B225">
        <v>15.05799961</v>
      </c>
      <c r="C225">
        <v>0.64429997999999999</v>
      </c>
      <c r="D225">
        <v>1223.0710449200001</v>
      </c>
      <c r="E225">
        <v>1.0806000200000001</v>
      </c>
      <c r="F225">
        <v>163.56500244</v>
      </c>
      <c r="G225">
        <v>1.4731999600000001</v>
      </c>
      <c r="H225">
        <v>9.9000003020963209E+37</v>
      </c>
      <c r="J225" s="2">
        <f>TREND(Calibration!$A$2:$A$4,Calibration!$B$2:$B$4,C225)</f>
        <v>411.90158418801497</v>
      </c>
      <c r="K225" s="2">
        <f>TREND(Calibration!$A$2:$A$4,Calibration!$C$2:$C$4,E225)</f>
        <v>417.43428653406261</v>
      </c>
      <c r="L225" s="2">
        <f>TREND(Calibration!$A$2:$A$4,Calibration!$D$2:$D$4,G225)</f>
        <v>566.27896209916582</v>
      </c>
    </row>
    <row r="226" spans="1:12" x14ac:dyDescent="0.25">
      <c r="A226">
        <v>1120088</v>
      </c>
      <c r="B226">
        <v>15.071000099999999</v>
      </c>
      <c r="C226">
        <v>0.63779998000000004</v>
      </c>
      <c r="D226">
        <v>1004.97900391</v>
      </c>
      <c r="E226">
        <v>1.0801000599999999</v>
      </c>
      <c r="F226">
        <v>413.27999878000003</v>
      </c>
      <c r="G226">
        <v>1.4737999399999999</v>
      </c>
      <c r="H226">
        <v>9.9000003020963209E+37</v>
      </c>
      <c r="J226" s="2">
        <f>TREND(Calibration!$A$2:$A$4,Calibration!$B$2:$B$4,C226)</f>
        <v>407.91467381305068</v>
      </c>
      <c r="K226" s="2">
        <f>TREND(Calibration!$A$2:$A$4,Calibration!$C$2:$C$4,E226)</f>
        <v>417.23200995411179</v>
      </c>
      <c r="L226" s="2">
        <f>TREND(Calibration!$A$2:$A$4,Calibration!$D$2:$D$4,G226)</f>
        <v>566.52629722991537</v>
      </c>
    </row>
    <row r="227" spans="1:12" x14ac:dyDescent="0.25">
      <c r="A227">
        <v>1125090</v>
      </c>
      <c r="B227">
        <v>15.06099987</v>
      </c>
      <c r="C227">
        <v>0.63290000000000002</v>
      </c>
      <c r="D227">
        <v>1257.1619873</v>
      </c>
      <c r="E227">
        <v>1.08220005</v>
      </c>
      <c r="F227">
        <v>257.75</v>
      </c>
      <c r="G227">
        <v>1.4737999399999999</v>
      </c>
      <c r="H227">
        <v>9.9000003020963209E+37</v>
      </c>
      <c r="J227" s="2">
        <f>TREND(Calibration!$A$2:$A$4,Calibration!$B$2:$B$4,C227)</f>
        <v>404.90916902857106</v>
      </c>
      <c r="K227" s="2">
        <f>TREND(Calibration!$A$2:$A$4,Calibration!$C$2:$C$4,E227)</f>
        <v>418.08163551441822</v>
      </c>
      <c r="L227" s="2">
        <f>TREND(Calibration!$A$2:$A$4,Calibration!$D$2:$D$4,G227)</f>
        <v>566.52629722991537</v>
      </c>
    </row>
    <row r="228" spans="1:12" x14ac:dyDescent="0.25">
      <c r="A228">
        <v>1130088</v>
      </c>
      <c r="B228">
        <v>15.08699989</v>
      </c>
      <c r="C228">
        <v>0.64050001000000001</v>
      </c>
      <c r="D228">
        <v>832.96801758000004</v>
      </c>
      <c r="E228">
        <v>1.079</v>
      </c>
      <c r="F228">
        <v>523.98797606999995</v>
      </c>
      <c r="G228">
        <v>1.4722000399999999</v>
      </c>
      <c r="H228">
        <v>9.9000003020963209E+37</v>
      </c>
      <c r="J228" s="2">
        <f>TREND(Calibration!$A$2:$A$4,Calibration!$B$2:$B$4,C228)</f>
        <v>409.57079344685292</v>
      </c>
      <c r="K228" s="2">
        <f>TREND(Calibration!$A$2:$A$4,Calibration!$C$2:$C$4,E228)</f>
        <v>416.78694159956223</v>
      </c>
      <c r="L228" s="2">
        <f>TREND(Calibration!$A$2:$A$4,Calibration!$D$2:$D$4,G228)</f>
        <v>565.86675611906787</v>
      </c>
    </row>
    <row r="229" spans="1:12" x14ac:dyDescent="0.25">
      <c r="A229">
        <v>1135090</v>
      </c>
      <c r="B229">
        <v>15.08699989</v>
      </c>
      <c r="C229">
        <v>0.63620001000000004</v>
      </c>
      <c r="D229">
        <v>9.9000003020963209E+37</v>
      </c>
      <c r="E229">
        <v>1.0763000199999999</v>
      </c>
      <c r="F229">
        <v>413.35998534999999</v>
      </c>
      <c r="G229">
        <v>1.4678000200000001</v>
      </c>
      <c r="H229">
        <v>1079.75</v>
      </c>
      <c r="J229" s="2">
        <f>TREND(Calibration!$A$2:$A$4,Calibration!$B$2:$B$4,C229)</f>
        <v>406.93329889110737</v>
      </c>
      <c r="K229" s="2">
        <f>TREND(Calibration!$A$2:$A$4,Calibration!$C$2:$C$4,E229)</f>
        <v>415.69456876906486</v>
      </c>
      <c r="L229" s="2">
        <f>TREND(Calibration!$A$2:$A$4,Calibration!$D$2:$D$4,G229)</f>
        <v>564.05289645374432</v>
      </c>
    </row>
    <row r="230" spans="1:12" x14ac:dyDescent="0.25">
      <c r="A230">
        <v>1140089</v>
      </c>
      <c r="B230">
        <v>15.114999770000001</v>
      </c>
      <c r="C230">
        <v>0.64209998000000001</v>
      </c>
      <c r="D230">
        <v>9.9000003020963209E+37</v>
      </c>
      <c r="E230">
        <v>1.0747</v>
      </c>
      <c r="F230">
        <v>460.49899291999998</v>
      </c>
      <c r="G230">
        <v>1.4683999999999999</v>
      </c>
      <c r="H230">
        <v>9.9000003020963209E+37</v>
      </c>
      <c r="J230" s="2">
        <f>TREND(Calibration!$A$2:$A$4,Calibration!$B$2:$B$4,C230)</f>
        <v>410.55216836879629</v>
      </c>
      <c r="K230" s="2">
        <f>TREND(Calibration!$A$2:$A$4,Calibration!$C$2:$C$4,E230)</f>
        <v>415.04722383456453</v>
      </c>
      <c r="L230" s="2">
        <f>TREND(Calibration!$A$2:$A$4,Calibration!$D$2:$D$4,G230)</f>
        <v>564.30023158449387</v>
      </c>
    </row>
    <row r="231" spans="1:12" x14ac:dyDescent="0.25">
      <c r="A231">
        <v>1145089</v>
      </c>
      <c r="B231">
        <v>15.09899998</v>
      </c>
      <c r="C231">
        <v>0.63889998000000003</v>
      </c>
      <c r="D231">
        <v>9.9000003020963209E+37</v>
      </c>
      <c r="E231">
        <v>1.0720000300000001</v>
      </c>
      <c r="F231">
        <v>426.07598876999998</v>
      </c>
      <c r="G231">
        <v>1.47000003</v>
      </c>
      <c r="H231">
        <v>9.9000003020963209E+37</v>
      </c>
      <c r="J231" s="2">
        <f>TREND(Calibration!$A$2:$A$4,Calibration!$B$2:$B$4,C231)</f>
        <v>408.58938172265999</v>
      </c>
      <c r="K231" s="2">
        <f>TREND(Calibration!$A$2:$A$4,Calibration!$C$2:$C$4,E231)</f>
        <v>413.95485504992251</v>
      </c>
      <c r="L231" s="2">
        <f>TREND(Calibration!$A$2:$A$4,Calibration!$D$2:$D$4,G231)</f>
        <v>564.95982628640604</v>
      </c>
    </row>
    <row r="232" spans="1:12" x14ac:dyDescent="0.25">
      <c r="A232">
        <v>1150089</v>
      </c>
      <c r="B232">
        <v>15.105999949999999</v>
      </c>
      <c r="C232">
        <v>0.63450002999999999</v>
      </c>
      <c r="D232">
        <v>1061.45605469</v>
      </c>
      <c r="E232">
        <v>1.06599998</v>
      </c>
      <c r="F232">
        <v>1197.8559570299999</v>
      </c>
      <c r="G232">
        <v>1.4688999700000001</v>
      </c>
      <c r="H232">
        <v>9.9000003020963209E+37</v>
      </c>
      <c r="J232" s="2">
        <f>TREND(Calibration!$A$2:$A$4,Calibration!$B$2:$B$4,C232)</f>
        <v>405.89058075276398</v>
      </c>
      <c r="K232" s="2">
        <f>TREND(Calibration!$A$2:$A$4,Calibration!$C$2:$C$4,E232)</f>
        <v>411.52732166018427</v>
      </c>
      <c r="L232" s="2">
        <f>TREND(Calibration!$A$2:$A$4,Calibration!$D$2:$D$4,G232)</f>
        <v>564.5063386969324</v>
      </c>
    </row>
    <row r="233" spans="1:12" x14ac:dyDescent="0.25">
      <c r="A233">
        <v>1155088</v>
      </c>
      <c r="B233">
        <v>15.01200008</v>
      </c>
      <c r="C233">
        <v>0.63349997999999996</v>
      </c>
      <c r="D233">
        <v>9.9000003020963209E+37</v>
      </c>
      <c r="E233">
        <v>1.06930006</v>
      </c>
      <c r="F233">
        <v>772.73199463000003</v>
      </c>
      <c r="G233">
        <v>1.4688999700000001</v>
      </c>
      <c r="H233">
        <v>9.9000003020963209E+37</v>
      </c>
      <c r="J233" s="2">
        <f>TREND(Calibration!$A$2:$A$4,Calibration!$B$2:$B$4,C233)</f>
        <v>405.27717925730502</v>
      </c>
      <c r="K233" s="2">
        <f>TREND(Calibration!$A$2:$A$4,Calibration!$C$2:$C$4,E233)</f>
        <v>412.86248626528044</v>
      </c>
      <c r="L233" s="2">
        <f>TREND(Calibration!$A$2:$A$4,Calibration!$D$2:$D$4,G233)</f>
        <v>564.5063386969324</v>
      </c>
    </row>
    <row r="234" spans="1:12" x14ac:dyDescent="0.25">
      <c r="A234">
        <v>1160088</v>
      </c>
      <c r="B234">
        <v>14.96899986</v>
      </c>
      <c r="C234">
        <v>0.63129997000000004</v>
      </c>
      <c r="D234">
        <v>965.12701416000004</v>
      </c>
      <c r="E234">
        <v>1.06980002</v>
      </c>
      <c r="F234">
        <v>892.38800048999997</v>
      </c>
      <c r="G234">
        <v>1.4694999500000001</v>
      </c>
      <c r="H234">
        <v>9.9000003020963209E+37</v>
      </c>
      <c r="J234" s="2">
        <f>TREND(Calibration!$A$2:$A$4,Calibration!$B$2:$B$4,C234)</f>
        <v>403.92775730437813</v>
      </c>
      <c r="K234" s="2">
        <f>TREND(Calibration!$A$2:$A$4,Calibration!$C$2:$C$4,E234)</f>
        <v>413.0647628452312</v>
      </c>
      <c r="L234" s="2">
        <f>TREND(Calibration!$A$2:$A$4,Calibration!$D$2:$D$4,G234)</f>
        <v>564.75367382768206</v>
      </c>
    </row>
    <row r="235" spans="1:12" x14ac:dyDescent="0.25">
      <c r="A235">
        <v>1165089</v>
      </c>
      <c r="B235">
        <v>14.8920002</v>
      </c>
      <c r="C235">
        <v>0.62699996999999996</v>
      </c>
      <c r="D235">
        <v>787.14599609000004</v>
      </c>
      <c r="E235">
        <v>1.06550002</v>
      </c>
      <c r="F235">
        <v>341.30300903</v>
      </c>
      <c r="G235">
        <v>1.47109997</v>
      </c>
      <c r="H235">
        <v>9.9000003020963209E+37</v>
      </c>
      <c r="J235" s="2">
        <f>TREND(Calibration!$A$2:$A$4,Calibration!$B$2:$B$4,C235)</f>
        <v>401.29026274863241</v>
      </c>
      <c r="K235" s="2">
        <f>TREND(Calibration!$A$2:$A$4,Calibration!$C$2:$C$4,E235)</f>
        <v>411.32504508023351</v>
      </c>
      <c r="L235" s="2">
        <f>TREND(Calibration!$A$2:$A$4,Calibration!$D$2:$D$4,G235)</f>
        <v>565.41326440720468</v>
      </c>
    </row>
    <row r="236" spans="1:12" x14ac:dyDescent="0.25">
      <c r="A236">
        <v>1170089</v>
      </c>
      <c r="B236">
        <v>14.855999949999999</v>
      </c>
      <c r="C236">
        <v>0.62970000999999998</v>
      </c>
      <c r="D236">
        <v>689.07598876999998</v>
      </c>
      <c r="E236">
        <v>1.0671000500000001</v>
      </c>
      <c r="F236">
        <v>460.41699218999997</v>
      </c>
      <c r="G236">
        <v>1.4716000600000001</v>
      </c>
      <c r="H236">
        <v>9.9000003020963209E+37</v>
      </c>
      <c r="J236" s="2">
        <f>TREND(Calibration!$A$2:$A$4,Calibration!$B$2:$B$4,C236)</f>
        <v>402.94638851614303</v>
      </c>
      <c r="K236" s="2">
        <f>TREND(Calibration!$A$2:$A$4,Calibration!$C$2:$C$4,E236)</f>
        <v>411.97239406058918</v>
      </c>
      <c r="L236" s="2">
        <f>TREND(Calibration!$A$2:$A$4,Calibration!$D$2:$D$4,G236)</f>
        <v>565.61942098831832</v>
      </c>
    </row>
    <row r="237" spans="1:12" x14ac:dyDescent="0.25">
      <c r="A237">
        <v>1175088</v>
      </c>
      <c r="B237">
        <v>14.84300041</v>
      </c>
      <c r="C237">
        <v>0.62860000000000005</v>
      </c>
      <c r="D237">
        <v>747.36700439000003</v>
      </c>
      <c r="E237">
        <v>1.0638999899999999</v>
      </c>
      <c r="F237">
        <v>694.77899170000001</v>
      </c>
      <c r="G237">
        <v>1.47049999</v>
      </c>
      <c r="H237">
        <v>9.9000003020963209E+37</v>
      </c>
      <c r="J237" s="2">
        <f>TREND(Calibration!$A$2:$A$4,Calibration!$B$2:$B$4,C237)</f>
        <v>402.27167447282545</v>
      </c>
      <c r="K237" s="2">
        <f>TREND(Calibration!$A$2:$A$4,Calibration!$C$2:$C$4,E237)</f>
        <v>410.67769609987783</v>
      </c>
      <c r="L237" s="2">
        <f>TREND(Calibration!$A$2:$A$4,Calibration!$D$2:$D$4,G237)</f>
        <v>565.16592927645502</v>
      </c>
    </row>
    <row r="238" spans="1:12" x14ac:dyDescent="0.25">
      <c r="A238">
        <v>1180089</v>
      </c>
      <c r="B238">
        <v>14.836000439999999</v>
      </c>
      <c r="C238">
        <v>0.62970000999999998</v>
      </c>
      <c r="D238">
        <v>9.9000003020963209E+37</v>
      </c>
      <c r="E238">
        <v>1.0633000100000001</v>
      </c>
      <c r="F238">
        <v>237.75100707999999</v>
      </c>
      <c r="G238">
        <v>1.47049999</v>
      </c>
      <c r="H238">
        <v>9.9000003020963209E+37</v>
      </c>
      <c r="J238" s="2">
        <f>TREND(Calibration!$A$2:$A$4,Calibration!$B$2:$B$4,C238)</f>
        <v>402.94638851614303</v>
      </c>
      <c r="K238" s="2">
        <f>TREND(Calibration!$A$2:$A$4,Calibration!$C$2:$C$4,E238)</f>
        <v>410.43495287554225</v>
      </c>
      <c r="L238" s="2">
        <f>TREND(Calibration!$A$2:$A$4,Calibration!$D$2:$D$4,G238)</f>
        <v>565.16592927645502</v>
      </c>
    </row>
    <row r="239" spans="1:12" x14ac:dyDescent="0.25">
      <c r="A239">
        <v>1185088</v>
      </c>
      <c r="B239">
        <v>14.81999969</v>
      </c>
      <c r="C239">
        <v>0.63080000999999997</v>
      </c>
      <c r="D239">
        <v>1061.4289550799999</v>
      </c>
      <c r="E239">
        <v>1.06439996</v>
      </c>
      <c r="F239">
        <v>452.79098511000001</v>
      </c>
      <c r="G239">
        <v>1.4731999600000001</v>
      </c>
      <c r="H239">
        <v>9.9000003020963209E+37</v>
      </c>
      <c r="J239" s="2">
        <f>TREND(Calibration!$A$2:$A$4,Calibration!$B$2:$B$4,C239)</f>
        <v>403.62109642575234</v>
      </c>
      <c r="K239" s="2">
        <f>TREND(Calibration!$A$2:$A$4,Calibration!$C$2:$C$4,E239)</f>
        <v>410.87997672568395</v>
      </c>
      <c r="L239" s="2">
        <f>TREND(Calibration!$A$2:$A$4,Calibration!$D$2:$D$4,G239)</f>
        <v>566.27896209916582</v>
      </c>
    </row>
    <row r="240" spans="1:12" x14ac:dyDescent="0.25">
      <c r="A240">
        <v>1190088</v>
      </c>
      <c r="B240">
        <v>14.777999879999999</v>
      </c>
      <c r="C240">
        <v>0.63129997000000004</v>
      </c>
      <c r="D240">
        <v>9.9000003020963209E+37</v>
      </c>
      <c r="E240">
        <v>1.06229997</v>
      </c>
      <c r="F240">
        <v>338.70700073</v>
      </c>
      <c r="G240">
        <v>1.4726999999999999</v>
      </c>
      <c r="H240">
        <v>9.9000003020963209E+37</v>
      </c>
      <c r="J240" s="2">
        <f>TREND(Calibration!$A$2:$A$4,Calibration!$B$2:$B$4,C240)</f>
        <v>403.92775730437813</v>
      </c>
      <c r="K240" s="2">
        <f>TREND(Calibration!$A$2:$A$4,Calibration!$C$2:$C$4,E240)</f>
        <v>410.03035116537751</v>
      </c>
      <c r="L240" s="2">
        <f>TREND(Calibration!$A$2:$A$4,Calibration!$D$2:$D$4,G240)</f>
        <v>566.07285910911685</v>
      </c>
    </row>
    <row r="241" spans="1:12" x14ac:dyDescent="0.25">
      <c r="A241">
        <v>1195089</v>
      </c>
      <c r="B241">
        <v>14.81999969</v>
      </c>
      <c r="C241">
        <v>0.63129997000000004</v>
      </c>
      <c r="D241">
        <v>9.9000003020963209E+37</v>
      </c>
      <c r="E241">
        <v>1.05900002</v>
      </c>
      <c r="F241">
        <v>672.77398682</v>
      </c>
      <c r="G241">
        <v>1.4737999399999999</v>
      </c>
      <c r="H241">
        <v>9.9000003020963209E+37</v>
      </c>
      <c r="J241" s="2">
        <f>TREND(Calibration!$A$2:$A$4,Calibration!$B$2:$B$4,C241)</f>
        <v>403.92775730437813</v>
      </c>
      <c r="K241" s="2">
        <f>TREND(Calibration!$A$2:$A$4,Calibration!$C$2:$C$4,E241)</f>
        <v>408.69523915639985</v>
      </c>
      <c r="L241" s="2">
        <f>TREND(Calibration!$A$2:$A$4,Calibration!$D$2:$D$4,G241)</f>
        <v>566.52629722991537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397.5830495949744</v>
      </c>
      <c r="C3" s="2">
        <f>'8B'!K32</f>
        <v>500.2529438584869</v>
      </c>
      <c r="D3" s="2">
        <f>'8B'!L32</f>
        <v>561.37334321884907</v>
      </c>
      <c r="E3" s="3">
        <f>(C3-B3)/(7*35314.6667/1400)</f>
        <v>0.5814575294491594</v>
      </c>
      <c r="G3" s="3">
        <f>AVERAGE('7B'!$J2:$J32) + Calibration!$C$11</f>
        <v>406.48682144388692</v>
      </c>
      <c r="H3" s="3">
        <f>'7B'!K32</f>
        <v>526.4700940831857</v>
      </c>
      <c r="I3" s="3">
        <f>'7B'!L32</f>
        <v>550.49024706275122</v>
      </c>
      <c r="J3" s="3">
        <f>(H3-G3)/(7*35314.6667/1400)</f>
        <v>0.67950958540010098</v>
      </c>
      <c r="L3" s="3">
        <f>AVERAGE('6B'!$J2:$J32) + Calibration!$C$11</f>
        <v>399.32422793354561</v>
      </c>
      <c r="M3" s="3">
        <f>'6B'!K32</f>
        <v>536.94886327170138</v>
      </c>
      <c r="N3" s="3">
        <f>'6B'!L32</f>
        <v>549.83065236083894</v>
      </c>
      <c r="O3" s="3">
        <f>(M3-L3)/(7*35314.6667/1400)</f>
        <v>0.77941913770436777</v>
      </c>
      <c r="Q3" s="3">
        <f>AVERAGE('5B'!$J146:$J176) + Calibration!$C$11</f>
        <v>405.29569605749373</v>
      </c>
      <c r="R3" s="3">
        <f>'5B'!K176</f>
        <v>595.93742902506972</v>
      </c>
      <c r="S3" s="3">
        <f>'5B'!L176</f>
        <v>532.43418064914977</v>
      </c>
      <c r="T3" s="3">
        <f>(R3-Q3)/(7*35314.6667/1400)</f>
        <v>1.0796745419521458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397.40101735819297</v>
      </c>
      <c r="C4" s="2">
        <f>'8B'!K33</f>
        <v>496.53076510415588</v>
      </c>
      <c r="D4" s="2">
        <f>'8B'!L33</f>
        <v>562.93986363103352</v>
      </c>
      <c r="E4" s="3">
        <f t="shared" ref="E4:E67" si="1">(C4-B4)/(7*35314.6667/1400)</f>
        <v>0.56140837226682871</v>
      </c>
      <c r="G4" s="3">
        <f>AVERAGE('7B'!$J3:$J33) + Calibration!$C$11</f>
        <v>405.8576210988191</v>
      </c>
      <c r="H4" s="3">
        <f>'7B'!K33</f>
        <v>519.4707604246654</v>
      </c>
      <c r="I4" s="3">
        <f>'7B'!L33</f>
        <v>550.49024706275122</v>
      </c>
      <c r="J4" s="3">
        <f t="shared" ref="J4:J67" si="2">(H4-G4)/(7*35314.6667/1400)</f>
        <v>0.64343316781662441</v>
      </c>
      <c r="L4" s="3">
        <f>AVERAGE('6B'!$J3:$J33) + Calibration!$C$11</f>
        <v>399.6131065983144</v>
      </c>
      <c r="M4" s="3">
        <f>'6B'!K33</f>
        <v>536.30151429134571</v>
      </c>
      <c r="N4" s="3">
        <f>'6B'!L33</f>
        <v>549.12982551822608</v>
      </c>
      <c r="O4" s="3">
        <f t="shared" ref="O4:O67" si="3">(M4-L4)/(7*35314.6667/1400)</f>
        <v>0.77411693478070565</v>
      </c>
      <c r="Q4" s="3">
        <f>AVERAGE('5B'!$J147:$J177) + Calibration!$C$11</f>
        <v>404.9336094080553</v>
      </c>
      <c r="R4" s="3">
        <f>'5B'!K177</f>
        <v>600.75197656404271</v>
      </c>
      <c r="S4" s="3">
        <f>'5B'!L177</f>
        <v>533.13495390069795</v>
      </c>
      <c r="T4" s="3">
        <f t="shared" ref="T4:T67" si="4">(R4-Q4)/(7*35314.6667/1400)</f>
        <v>1.1089917332052146</v>
      </c>
    </row>
    <row r="5" spans="1:20" x14ac:dyDescent="0.25">
      <c r="A5" s="3">
        <f t="shared" si="0"/>
        <v>2.666666666666667</v>
      </c>
      <c r="B5" s="3">
        <f>AVERAGE('8B'!$J4:$J34) + Calibration!$C$11</f>
        <v>397.36935891547705</v>
      </c>
      <c r="C5" s="2">
        <f>'8B'!K34</f>
        <v>493.90095513446693</v>
      </c>
      <c r="D5" s="2">
        <f>'8B'!L34</f>
        <v>562.73371117230943</v>
      </c>
      <c r="E5" s="3">
        <f t="shared" si="1"/>
        <v>0.5466940806154621</v>
      </c>
      <c r="G5" s="3">
        <f>AVERAGE('7B'!$J4:$J34) + Calibration!$C$11</f>
        <v>405.27986515431257</v>
      </c>
      <c r="H5" s="3">
        <f>'7B'!K34</f>
        <v>515.54625654012034</v>
      </c>
      <c r="I5" s="3">
        <f>'7B'!L34</f>
        <v>551.14978817359872</v>
      </c>
      <c r="J5" s="3">
        <f t="shared" si="2"/>
        <v>0.62447929820505854</v>
      </c>
      <c r="L5" s="3">
        <f>AVERAGE('6B'!$J4:$J34) + Calibration!$C$11</f>
        <v>399.83866837765129</v>
      </c>
      <c r="M5" s="3">
        <f>'6B'!K34</f>
        <v>544.59549331445896</v>
      </c>
      <c r="N5" s="3">
        <f>'6B'!L34</f>
        <v>549.58331723008939</v>
      </c>
      <c r="O5" s="3">
        <f t="shared" si="3"/>
        <v>0.81981136147496281</v>
      </c>
      <c r="Q5" s="3">
        <f>AVERAGE('5B'!$J148:$J178) + Calibration!$C$11</f>
        <v>404.76344866683644</v>
      </c>
      <c r="R5" s="3">
        <f>'5B'!K178</f>
        <v>587.19837760155167</v>
      </c>
      <c r="S5" s="3">
        <f>'5B'!L178</f>
        <v>532.88761876994829</v>
      </c>
      <c r="T5" s="3">
        <f t="shared" si="4"/>
        <v>1.0331963797620394</v>
      </c>
    </row>
    <row r="6" spans="1:20" x14ac:dyDescent="0.25">
      <c r="A6" s="3">
        <f t="shared" si="0"/>
        <v>2.7500000000000004</v>
      </c>
      <c r="B6" s="3">
        <f>AVERAGE('8B'!$J5:$J35) + Calibration!$C$11</f>
        <v>397.24075009055076</v>
      </c>
      <c r="C6" s="2">
        <f>'8B'!K35</f>
        <v>489.77417466997122</v>
      </c>
      <c r="D6" s="2">
        <f>'8B'!L35</f>
        <v>562.73371117230943</v>
      </c>
      <c r="E6" s="3">
        <f t="shared" si="1"/>
        <v>0.52405095800844947</v>
      </c>
      <c r="G6" s="3">
        <f>AVERAGE('7B'!$J5:$J35) + Calibration!$C$11</f>
        <v>404.73376745466038</v>
      </c>
      <c r="H6" s="3">
        <f>'7B'!K35</f>
        <v>517.08369772516733</v>
      </c>
      <c r="I6" s="3">
        <f>'7B'!L35</f>
        <v>550.24286246332656</v>
      </c>
      <c r="J6" s="3">
        <f t="shared" si="2"/>
        <v>0.63627914840553734</v>
      </c>
      <c r="L6" s="3">
        <f>AVERAGE('6B'!$J5:$J35) + Calibration!$C$11</f>
        <v>400.23439109606852</v>
      </c>
      <c r="M6" s="3">
        <f>'6B'!K35</f>
        <v>541.56113018486838</v>
      </c>
      <c r="N6" s="3">
        <f>'6B'!L35</f>
        <v>549.58331723008939</v>
      </c>
      <c r="O6" s="3">
        <f t="shared" si="3"/>
        <v>0.80038551851205686</v>
      </c>
      <c r="Q6" s="3">
        <f>AVERAGE('5B'!$J149:$J179) + Calibration!$C$11</f>
        <v>404.53788570033026</v>
      </c>
      <c r="R6" s="3">
        <f>'5B'!K179</f>
        <v>595.53282326904969</v>
      </c>
      <c r="S6" s="3">
        <f>'5B'!L179</f>
        <v>532.68151577989931</v>
      </c>
      <c r="T6" s="3">
        <f t="shared" si="4"/>
        <v>1.0816748700545964</v>
      </c>
    </row>
    <row r="7" spans="1:20" x14ac:dyDescent="0.25">
      <c r="A7" s="3">
        <f t="shared" si="0"/>
        <v>2.8333333333333339</v>
      </c>
      <c r="B7" s="3">
        <f>AVERAGE('8B'!$J6:$J36) + Calibration!$C$11</f>
        <v>397.08048143787767</v>
      </c>
      <c r="C7" s="2">
        <f>'8B'!K36</f>
        <v>489.12682568961554</v>
      </c>
      <c r="D7" s="2">
        <f>'8B'!L36</f>
        <v>562.28026892912123</v>
      </c>
      <c r="E7" s="3">
        <f t="shared" si="1"/>
        <v>0.52129244222337723</v>
      </c>
      <c r="G7" s="3">
        <f>AVERAGE('7B'!$J6:$J36) + Calibration!$C$11</f>
        <v>404.22130582398711</v>
      </c>
      <c r="H7" s="3">
        <f>'7B'!K36</f>
        <v>528.00748671796941</v>
      </c>
      <c r="I7" s="3">
        <f>'7B'!L36</f>
        <v>549.58331723008939</v>
      </c>
      <c r="J7" s="3">
        <f t="shared" si="2"/>
        <v>0.701046859343471</v>
      </c>
      <c r="L7" s="3">
        <f>AVERAGE('6B'!$J6:$J36) + Calibration!$C$11</f>
        <v>400.57669178766145</v>
      </c>
      <c r="M7" s="3">
        <f>'6B'!K36</f>
        <v>550.30018160838642</v>
      </c>
      <c r="N7" s="3">
        <f>'6B'!L36</f>
        <v>550.6963500528002</v>
      </c>
      <c r="O7" s="3">
        <f t="shared" si="3"/>
        <v>0.84793941901043035</v>
      </c>
      <c r="Q7" s="3">
        <f>AVERAGE('5B'!$J150:$J180) + Calibration!$C$11</f>
        <v>404.0768684702183</v>
      </c>
      <c r="R7" s="3">
        <f>'5B'!K180</f>
        <v>605.12150025287417</v>
      </c>
      <c r="S7" s="3">
        <f>'5B'!L180</f>
        <v>532.88761876994829</v>
      </c>
      <c r="T7" s="3">
        <f t="shared" si="4"/>
        <v>1.1385899999597382</v>
      </c>
    </row>
    <row r="8" spans="1:20" x14ac:dyDescent="0.25">
      <c r="A8" s="3">
        <f t="shared" si="0"/>
        <v>2.9166666666666674</v>
      </c>
      <c r="B8" s="3">
        <f>AVERAGE('8B'!$J7:$J37) + Calibration!$C$11</f>
        <v>396.99342215490526</v>
      </c>
      <c r="C8" s="2">
        <f>'8B'!K37</f>
        <v>486.69929634573259</v>
      </c>
      <c r="D8" s="2">
        <f>'8B'!L37</f>
        <v>560.96108364768645</v>
      </c>
      <c r="E8" s="3">
        <f t="shared" si="1"/>
        <v>0.5080374958817172</v>
      </c>
      <c r="G8" s="3">
        <f>AVERAGE('7B'!$J7:$J37) + Calibration!$C$11</f>
        <v>403.65542097932013</v>
      </c>
      <c r="H8" s="3">
        <f>'7B'!K37</f>
        <v>524.48758454358915</v>
      </c>
      <c r="I8" s="3">
        <f>'7B'!L37</f>
        <v>548.92372252817722</v>
      </c>
      <c r="J8" s="3">
        <f t="shared" si="2"/>
        <v>0.68431716822217104</v>
      </c>
      <c r="L8" s="3">
        <f>AVERAGE('6B'!$J7:$J37) + Calibration!$C$11</f>
        <v>400.76861749801952</v>
      </c>
      <c r="M8" s="3">
        <f>'6B'!K37</f>
        <v>559.88885859221091</v>
      </c>
      <c r="N8" s="3">
        <f>'6B'!L37</f>
        <v>550.94368518354975</v>
      </c>
      <c r="O8" s="3">
        <f t="shared" si="3"/>
        <v>0.90115669189759828</v>
      </c>
      <c r="Q8" s="3">
        <f>AVERAGE('5B'!$J151:$J181) + Calibration!$C$11</f>
        <v>403.54264206826718</v>
      </c>
      <c r="R8" s="3">
        <f>'5B'!K181</f>
        <v>607.95358680251377</v>
      </c>
      <c r="S8" s="3">
        <f>'5B'!L181</f>
        <v>533.54721347186057</v>
      </c>
      <c r="T8" s="3">
        <f t="shared" si="4"/>
        <v>1.1576546734575104</v>
      </c>
    </row>
    <row r="9" spans="1:20" x14ac:dyDescent="0.25">
      <c r="A9" s="3">
        <f t="shared" si="0"/>
        <v>3.0000000000000009</v>
      </c>
      <c r="B9" s="3">
        <f>AVERAGE('8B'!$J8:$J38) + Calibration!$C$11</f>
        <v>396.91823535680328</v>
      </c>
      <c r="C9" s="2">
        <f>'8B'!K38</f>
        <v>488.88408246527996</v>
      </c>
      <c r="D9" s="2">
        <f>'8B'!L38</f>
        <v>561.62067834959862</v>
      </c>
      <c r="E9" s="3">
        <f t="shared" si="1"/>
        <v>0.52083655717173549</v>
      </c>
      <c r="G9" s="3">
        <f>AVERAGE('7B'!$J8:$J38) + Calibration!$C$11</f>
        <v>403.20627504690924</v>
      </c>
      <c r="H9" s="3">
        <f>'7B'!K38</f>
        <v>528.65483165246985</v>
      </c>
      <c r="I9" s="3">
        <f>'7B'!L38</f>
        <v>549.58331723008939</v>
      </c>
      <c r="J9" s="3">
        <f t="shared" si="2"/>
        <v>0.71046150694980559</v>
      </c>
      <c r="L9" s="3">
        <f>AVERAGE('6B'!$J8:$J38) + Calibration!$C$11</f>
        <v>400.83193299842043</v>
      </c>
      <c r="M9" s="3">
        <f>'6B'!K38</f>
        <v>547.02302670419715</v>
      </c>
      <c r="N9" s="3">
        <f>'6B'!L38</f>
        <v>550.49024706275122</v>
      </c>
      <c r="O9" s="3">
        <f t="shared" si="3"/>
        <v>0.82793415522042413</v>
      </c>
      <c r="Q9" s="3">
        <f>AVERAGE('5B'!$J152:$J182) + Calibration!$C$11</f>
        <v>403.02820142630003</v>
      </c>
      <c r="R9" s="3">
        <f>'5B'!K182</f>
        <v>591.3655761601691</v>
      </c>
      <c r="S9" s="3">
        <f>'5B'!L182</f>
        <v>533.13495390069795</v>
      </c>
      <c r="T9" s="3">
        <f t="shared" si="4"/>
        <v>1.0666241102248264</v>
      </c>
    </row>
    <row r="10" spans="1:20" x14ac:dyDescent="0.25">
      <c r="A10" s="3">
        <f t="shared" si="0"/>
        <v>3.0833333333333344</v>
      </c>
      <c r="B10" s="3">
        <f>AVERAGE('8B'!$J9:$J39) + Calibration!$C$11</f>
        <v>396.94000012808101</v>
      </c>
      <c r="C10" s="2">
        <f>'8B'!K39</f>
        <v>492.16124141532453</v>
      </c>
      <c r="D10" s="2">
        <f>'8B'!L39</f>
        <v>567.63937952130129</v>
      </c>
      <c r="E10" s="3">
        <f t="shared" si="1"/>
        <v>0.53927305669427994</v>
      </c>
      <c r="G10" s="3">
        <f>AVERAGE('7B'!$J9:$J39) + Calibration!$C$11</f>
        <v>402.77889408363768</v>
      </c>
      <c r="H10" s="3">
        <f>'7B'!K39</f>
        <v>523.84028411349675</v>
      </c>
      <c r="I10" s="3">
        <f>'7B'!L39</f>
        <v>550.49024706275122</v>
      </c>
      <c r="J10" s="3">
        <f t="shared" si="2"/>
        <v>0.68561536235514897</v>
      </c>
      <c r="L10" s="3">
        <f>AVERAGE('6B'!$J9:$J39) + Calibration!$C$11</f>
        <v>400.84380548329085</v>
      </c>
      <c r="M10" s="3">
        <f>'6B'!K39</f>
        <v>532.57933553701469</v>
      </c>
      <c r="N10" s="3">
        <f>'6B'!L39</f>
        <v>550.24286246332656</v>
      </c>
      <c r="O10" s="3">
        <f t="shared" si="3"/>
        <v>0.74606695950339419</v>
      </c>
      <c r="Q10" s="3">
        <f>AVERAGE('5B'!$J153:$J183) + Calibration!$C$11</f>
        <v>402.38712958566953</v>
      </c>
      <c r="R10" s="3">
        <f>'5B'!K183</f>
        <v>588.53348961052939</v>
      </c>
      <c r="S10" s="3">
        <f>'5B'!L183</f>
        <v>533.3411104818116</v>
      </c>
      <c r="T10" s="3">
        <f t="shared" si="4"/>
        <v>1.0542155847381103</v>
      </c>
    </row>
    <row r="11" spans="1:20" x14ac:dyDescent="0.25">
      <c r="A11" s="3">
        <f t="shared" si="0"/>
        <v>3.1666666666666679</v>
      </c>
      <c r="B11" s="3">
        <f>AVERAGE('8B'!$J10:$J40) + Calibration!$C$11</f>
        <v>396.87470561638628</v>
      </c>
      <c r="C11" s="2">
        <f>'8B'!K40</f>
        <v>491.31161180916291</v>
      </c>
      <c r="D11" s="2">
        <f>'8B'!L40</f>
        <v>571.63807681373544</v>
      </c>
      <c r="E11" s="3">
        <f t="shared" si="1"/>
        <v>0.53483107738222901</v>
      </c>
      <c r="G11" s="3">
        <f>AVERAGE('7B'!$J10:$J40) + Calibration!$C$11</f>
        <v>402.04284968492124</v>
      </c>
      <c r="H11" s="3">
        <f>'7B'!K40</f>
        <v>522.10057039435424</v>
      </c>
      <c r="I11" s="3">
        <f>'7B'!L40</f>
        <v>551.60327988546203</v>
      </c>
      <c r="J11" s="3">
        <f t="shared" si="2"/>
        <v>0.67993121231656983</v>
      </c>
      <c r="L11" s="3">
        <f>AVERAGE('6B'!$J10:$J40) + Calibration!$C$11</f>
        <v>400.97241569324814</v>
      </c>
      <c r="M11" s="3">
        <f>'6B'!K40</f>
        <v>535.85644593679615</v>
      </c>
      <c r="N11" s="3">
        <f>'6B'!L40</f>
        <v>548.92372252817722</v>
      </c>
      <c r="O11" s="3">
        <f t="shared" si="3"/>
        <v>0.7638980788882711</v>
      </c>
      <c r="Q11" s="3">
        <f>AVERAGE('5B'!$J154:$J184) + Calibration!$C$11</f>
        <v>401.8113522567337</v>
      </c>
      <c r="R11" s="3">
        <f>'5B'!K184</f>
        <v>589.38311921669106</v>
      </c>
      <c r="S11" s="3">
        <f>'5B'!L184</f>
        <v>531.7745859472376</v>
      </c>
      <c r="T11" s="3">
        <f t="shared" si="4"/>
        <v>1.062288190645488</v>
      </c>
    </row>
    <row r="12" spans="1:20" x14ac:dyDescent="0.25">
      <c r="A12" s="3">
        <f t="shared" si="0"/>
        <v>3.2500000000000013</v>
      </c>
      <c r="B12" s="3">
        <f>AVERAGE('8B'!$J11:$J41) + Calibration!$C$11</f>
        <v>396.93802131464872</v>
      </c>
      <c r="C12" s="2">
        <f>'8B'!K41</f>
        <v>493.0513295741606</v>
      </c>
      <c r="D12" s="2">
        <f>'8B'!L41</f>
        <v>572.09156440320908</v>
      </c>
      <c r="E12" s="3">
        <f t="shared" si="1"/>
        <v>0.54432516141805676</v>
      </c>
      <c r="G12" s="3">
        <f>AVERAGE('7B'!$J11:$J41) + Calibration!$C$11</f>
        <v>401.3463770040342</v>
      </c>
      <c r="H12" s="3">
        <f>'7B'!K41</f>
        <v>523.39521575894707</v>
      </c>
      <c r="I12" s="3">
        <f>'7B'!L41</f>
        <v>550.94368518354975</v>
      </c>
      <c r="J12" s="3">
        <f t="shared" si="2"/>
        <v>0.69120764917151467</v>
      </c>
      <c r="L12" s="3">
        <f>AVERAGE('6B'!$J11:$J41) + Calibration!$C$11</f>
        <v>401.04760268921171</v>
      </c>
      <c r="M12" s="3">
        <f>'6B'!K41</f>
        <v>539.5786691955351</v>
      </c>
      <c r="N12" s="3">
        <f>'6B'!L41</f>
        <v>550.03675535088803</v>
      </c>
      <c r="O12" s="3">
        <f t="shared" si="3"/>
        <v>0.78455259217453333</v>
      </c>
      <c r="Q12" s="3">
        <f>AVERAGE('5B'!$J155:$J185) + Calibration!$C$11</f>
        <v>401.21183134308779</v>
      </c>
      <c r="R12" s="3">
        <f>'5B'!K185</f>
        <v>583.71894611741163</v>
      </c>
      <c r="S12" s="3">
        <f>'5B'!L185</f>
        <v>532.22802819042568</v>
      </c>
      <c r="T12" s="3">
        <f t="shared" si="4"/>
        <v>1.0336051948315503</v>
      </c>
    </row>
    <row r="13" spans="1:20" x14ac:dyDescent="0.25">
      <c r="A13" s="3">
        <f t="shared" si="0"/>
        <v>3.3333333333333348</v>
      </c>
      <c r="B13" s="3">
        <f>AVERAGE('8B'!$J12:$J42) + Calibration!$C$11</f>
        <v>397.01123048648782</v>
      </c>
      <c r="C13" s="2">
        <f>'8B'!K42</f>
        <v>496.77350832849152</v>
      </c>
      <c r="D13" s="2">
        <f>'8B'!L42</f>
        <v>571.43196970129679</v>
      </c>
      <c r="E13" s="3">
        <f t="shared" si="1"/>
        <v>0.56499062380789045</v>
      </c>
      <c r="G13" s="3">
        <f>AVERAGE('7B'!$J12:$J42) + Calibration!$C$11</f>
        <v>400.60835359402387</v>
      </c>
      <c r="H13" s="3">
        <f>'7B'!K42</f>
        <v>532.37701040680076</v>
      </c>
      <c r="I13" s="3">
        <f>'7B'!L42</f>
        <v>550.49024706275122</v>
      </c>
      <c r="J13" s="3">
        <f t="shared" si="2"/>
        <v>0.74625456857434747</v>
      </c>
      <c r="L13" s="3">
        <f>AVERAGE('6B'!$J12:$J42) + Calibration!$C$11</f>
        <v>401.23952859743133</v>
      </c>
      <c r="M13" s="3">
        <f>'6B'!K42</f>
        <v>552.03989937338406</v>
      </c>
      <c r="N13" s="3">
        <f>'6B'!L42</f>
        <v>550.24286246332656</v>
      </c>
      <c r="O13" s="3">
        <f t="shared" si="3"/>
        <v>0.85403819357554756</v>
      </c>
      <c r="Q13" s="3">
        <f>AVERAGE('5B'!$J156:$J186) + Calibration!$C$11</f>
        <v>400.53712363134008</v>
      </c>
      <c r="R13" s="3">
        <f>'5B'!K186</f>
        <v>585.90368368669567</v>
      </c>
      <c r="S13" s="3">
        <f>'5B'!L186</f>
        <v>534.66024629457127</v>
      </c>
      <c r="T13" s="3">
        <f t="shared" si="4"/>
        <v>1.0497992895136432</v>
      </c>
    </row>
    <row r="14" spans="1:20" x14ac:dyDescent="0.25">
      <c r="A14" s="3">
        <f t="shared" si="0"/>
        <v>3.4166666666666683</v>
      </c>
      <c r="B14" s="3">
        <f>AVERAGE('8B'!$J13:$J43) + Calibration!$C$11</f>
        <v>396.95780727249422</v>
      </c>
      <c r="C14" s="2">
        <f>'8B'!K43</f>
        <v>489.3291063154216</v>
      </c>
      <c r="D14" s="2">
        <f>'8B'!L43</f>
        <v>573.20459722591977</v>
      </c>
      <c r="E14" s="3">
        <f t="shared" si="1"/>
        <v>0.5231327812187867</v>
      </c>
      <c r="G14" s="3">
        <f>AVERAGE('7B'!$J13:$J43) + Calibration!$C$11</f>
        <v>400.00883268037808</v>
      </c>
      <c r="H14" s="3">
        <f>'7B'!K43</f>
        <v>526.9151138874721</v>
      </c>
      <c r="I14" s="3">
        <f>'7B'!L43</f>
        <v>550.03675535088803</v>
      </c>
      <c r="J14" s="3">
        <f t="shared" si="2"/>
        <v>0.71871713973783025</v>
      </c>
      <c r="L14" s="3">
        <f>AVERAGE('6B'!$J13:$J43) + Calibration!$C$11</f>
        <v>401.40968953651168</v>
      </c>
      <c r="M14" s="3">
        <f>'6B'!K43</f>
        <v>546.3352110794566</v>
      </c>
      <c r="N14" s="3">
        <f>'6B'!L43</f>
        <v>551.80938287551101</v>
      </c>
      <c r="O14" s="3">
        <f t="shared" si="3"/>
        <v>0.82076675265886001</v>
      </c>
      <c r="Q14" s="3">
        <f>AVERAGE('5B'!$J157:$J187) + Calibration!$C$11</f>
        <v>400.04444795851219</v>
      </c>
      <c r="R14" s="3">
        <f>'5B'!K187</f>
        <v>585.01359148200447</v>
      </c>
      <c r="S14" s="3">
        <f>'5B'!L187</f>
        <v>535.5671761272331</v>
      </c>
      <c r="T14" s="3">
        <f t="shared" si="4"/>
        <v>1.0475485729190941</v>
      </c>
    </row>
    <row r="15" spans="1:20" x14ac:dyDescent="0.25">
      <c r="A15" s="3">
        <f t="shared" si="0"/>
        <v>3.5000000000000018</v>
      </c>
      <c r="B15" s="3">
        <f>AVERAGE('8B'!$J14:$J44) + Calibration!$C$11</f>
        <v>397.03299426845774</v>
      </c>
      <c r="C15" s="2">
        <f>'8B'!K44</f>
        <v>487.58938855042396</v>
      </c>
      <c r="D15" s="2">
        <f>'8B'!L44</f>
        <v>573.65803534671829</v>
      </c>
      <c r="E15" s="3">
        <f t="shared" si="1"/>
        <v>0.51285430527348685</v>
      </c>
      <c r="G15" s="3">
        <f>AVERAGE('7B'!$J14:$J44) + Calibration!$C$11</f>
        <v>399.49637124756634</v>
      </c>
      <c r="H15" s="3">
        <f>'7B'!K44</f>
        <v>529.74720043711181</v>
      </c>
      <c r="I15" s="3">
        <f>'7B'!L44</f>
        <v>550.6963500528002</v>
      </c>
      <c r="J15" s="3">
        <f t="shared" si="2"/>
        <v>0.73765855017708803</v>
      </c>
      <c r="L15" s="3">
        <f>AVERAGE('6B'!$J14:$J44) + Calibration!$C$11</f>
        <v>401.62338001814743</v>
      </c>
      <c r="M15" s="3">
        <f>'6B'!K44</f>
        <v>537.39388307598779</v>
      </c>
      <c r="N15" s="3">
        <f>'6B'!L44</f>
        <v>550.49024706275122</v>
      </c>
      <c r="O15" s="3">
        <f t="shared" si="3"/>
        <v>0.76891850182938493</v>
      </c>
      <c r="Q15" s="3">
        <f>AVERAGE('5B'!$J158:$J188) + Calibration!$C$11</f>
        <v>399.48845658742187</v>
      </c>
      <c r="R15" s="3">
        <f>'5B'!K188</f>
        <v>578.70207344822461</v>
      </c>
      <c r="S15" s="3">
        <f>'5B'!L188</f>
        <v>535.77327911728207</v>
      </c>
      <c r="T15" s="3">
        <f t="shared" si="4"/>
        <v>1.0149528997865509</v>
      </c>
    </row>
    <row r="16" spans="1:20" x14ac:dyDescent="0.25">
      <c r="A16" s="3">
        <f t="shared" si="0"/>
        <v>3.5833333333333353</v>
      </c>
      <c r="B16" s="3">
        <f>AVERAGE('8B'!$J15:$J45) + Calibration!$C$11</f>
        <v>396.96967876805684</v>
      </c>
      <c r="C16" s="2">
        <f>'8B'!K45</f>
        <v>487.14436470028221</v>
      </c>
      <c r="D16" s="2">
        <f>'8B'!L45</f>
        <v>571.63807681373544</v>
      </c>
      <c r="E16" s="3">
        <f t="shared" si="1"/>
        <v>0.51069254991567203</v>
      </c>
      <c r="G16" s="3">
        <f>AVERAGE('7B'!$J15:$J45) + Calibration!$C$11</f>
        <v>399.0472253151554</v>
      </c>
      <c r="H16" s="3">
        <f>'7B'!K45</f>
        <v>530.63729264180313</v>
      </c>
      <c r="I16" s="3">
        <f>'7B'!L45</f>
        <v>549.83065236083894</v>
      </c>
      <c r="J16" s="3">
        <f t="shared" si="2"/>
        <v>0.7452431503573993</v>
      </c>
      <c r="L16" s="3">
        <f>AVERAGE('6B'!$J15:$J45) + Calibration!$C$11</f>
        <v>401.84696397335983</v>
      </c>
      <c r="M16" s="3">
        <f>'6B'!K45</f>
        <v>539.78094982134121</v>
      </c>
      <c r="N16" s="3">
        <f>'6B'!L45</f>
        <v>549.37716064897575</v>
      </c>
      <c r="O16" s="3">
        <f t="shared" si="3"/>
        <v>0.78117110389141153</v>
      </c>
      <c r="Q16" s="3">
        <f>AVERAGE('5B'!$J159:$J189) + Calibration!$C$11</f>
        <v>399.15802838069936</v>
      </c>
      <c r="R16" s="3">
        <f>'5B'!K189</f>
        <v>605.12150025287417</v>
      </c>
      <c r="S16" s="3">
        <f>'5B'!L189</f>
        <v>535.11373388404502</v>
      </c>
      <c r="T16" s="3">
        <f t="shared" si="4"/>
        <v>1.1664472080217865</v>
      </c>
    </row>
    <row r="17" spans="1:20" x14ac:dyDescent="0.25">
      <c r="A17" s="3">
        <f t="shared" si="0"/>
        <v>3.6666666666666687</v>
      </c>
      <c r="B17" s="3">
        <f>AVERAGE('8B'!$J16:$J46) + Calibration!$C$11</f>
        <v>396.94791399677916</v>
      </c>
      <c r="C17" s="2">
        <f>'8B'!K46</f>
        <v>491.31161180916291</v>
      </c>
      <c r="D17" s="2">
        <f>'8B'!L46</f>
        <v>569.86544928911235</v>
      </c>
      <c r="E17" s="3">
        <f t="shared" si="1"/>
        <v>0.53441647128660985</v>
      </c>
      <c r="G17" s="3">
        <f>AVERAGE('7B'!$J16:$J46) + Calibration!$C$11</f>
        <v>398.52487021090542</v>
      </c>
      <c r="H17" s="3">
        <f>'7B'!K46</f>
        <v>538.48625186062986</v>
      </c>
      <c r="I17" s="3">
        <f>'7B'!L46</f>
        <v>548.26412782626494</v>
      </c>
      <c r="J17" s="3">
        <f t="shared" si="2"/>
        <v>0.79265299507824283</v>
      </c>
      <c r="L17" s="3">
        <f>AVERAGE('6B'!$J16:$J46) + Calibration!$C$11</f>
        <v>401.99536014116245</v>
      </c>
      <c r="M17" s="3">
        <f>'6B'!K46</f>
        <v>533.46942774170611</v>
      </c>
      <c r="N17" s="3">
        <f>'6B'!L46</f>
        <v>550.24286246332656</v>
      </c>
      <c r="O17" s="3">
        <f t="shared" si="3"/>
        <v>0.74458620106723905</v>
      </c>
      <c r="Q17" s="3">
        <f>AVERAGE('5B'!$J160:$J190) + Calibration!$C$11</f>
        <v>398.81770650253861</v>
      </c>
      <c r="R17" s="3">
        <f>'5B'!K190</f>
        <v>576.71961245889122</v>
      </c>
      <c r="S17" s="3">
        <f>'5B'!L190</f>
        <v>534.90758142532093</v>
      </c>
      <c r="T17" s="3">
        <f t="shared" si="4"/>
        <v>1.007524196491157</v>
      </c>
    </row>
    <row r="18" spans="1:20" x14ac:dyDescent="0.25">
      <c r="A18" s="3">
        <f t="shared" si="0"/>
        <v>3.7500000000000022</v>
      </c>
      <c r="B18" s="3">
        <f>AVERAGE('8B'!$J17:$J47) + Calibration!$C$11</f>
        <v>397.01320850847389</v>
      </c>
      <c r="C18" s="2">
        <f>'8B'!K47</f>
        <v>492.40398463966017</v>
      </c>
      <c r="D18" s="2">
        <f>'8B'!L47</f>
        <v>567.84548663373982</v>
      </c>
      <c r="E18" s="3">
        <f t="shared" si="1"/>
        <v>0.54023319512844936</v>
      </c>
      <c r="G18" s="3">
        <f>AVERAGE('7B'!$J17:$J47) + Calibration!$C$11</f>
        <v>398.25775631741442</v>
      </c>
      <c r="H18" s="3">
        <f>'7B'!K47</f>
        <v>538.68858103669902</v>
      </c>
      <c r="I18" s="3">
        <f>'7B'!L47</f>
        <v>549.12982551822608</v>
      </c>
      <c r="J18" s="3">
        <f t="shared" si="2"/>
        <v>0.79531162455674309</v>
      </c>
      <c r="L18" s="3">
        <f>AVERAGE('6B'!$J17:$J47) + Calibration!$C$11</f>
        <v>402.35942560403322</v>
      </c>
      <c r="M18" s="3">
        <f>'6B'!K47</f>
        <v>522.54559019864075</v>
      </c>
      <c r="N18" s="3">
        <f>'6B'!L47</f>
        <v>549.58331723008939</v>
      </c>
      <c r="O18" s="3">
        <f t="shared" si="3"/>
        <v>0.68065863747544597</v>
      </c>
      <c r="Q18" s="3">
        <f>AVERAGE('5B'!$J161:$J191) + Calibration!$C$11</f>
        <v>398.43385508182251</v>
      </c>
      <c r="R18" s="3">
        <f>'5B'!K191</f>
        <v>586.34875204124523</v>
      </c>
      <c r="S18" s="3">
        <f>'5B'!L191</f>
        <v>535.36107313718423</v>
      </c>
      <c r="T18" s="3">
        <f t="shared" si="4"/>
        <v>1.0642314625578653</v>
      </c>
    </row>
    <row r="19" spans="1:20" x14ac:dyDescent="0.25">
      <c r="A19" s="3">
        <f t="shared" si="0"/>
        <v>3.8333333333333357</v>
      </c>
      <c r="B19" s="3">
        <f>AVERAGE('8B'!$J18:$J48) + Calibration!$C$11</f>
        <v>396.84304756939355</v>
      </c>
      <c r="C19" s="2">
        <f>'8B'!K48</f>
        <v>492.80853779956169</v>
      </c>
      <c r="D19" s="2">
        <f>'8B'!L48</f>
        <v>567.18589193182765</v>
      </c>
      <c r="E19" s="3">
        <f t="shared" si="1"/>
        <v>0.54348801332545571</v>
      </c>
      <c r="G19" s="3">
        <f>AVERAGE('7B'!$J18:$J48) + Calibration!$C$11</f>
        <v>398.04406583577861</v>
      </c>
      <c r="H19" s="3">
        <f>'7B'!K48</f>
        <v>539.13360084098554</v>
      </c>
      <c r="I19" s="3">
        <f>'7B'!L48</f>
        <v>549.83065236083894</v>
      </c>
      <c r="J19" s="3">
        <f t="shared" si="2"/>
        <v>0.79904214418202002</v>
      </c>
      <c r="L19" s="3">
        <f>AVERAGE('6B'!$J18:$J48) + Calibration!$C$11</f>
        <v>402.64632545536966</v>
      </c>
      <c r="M19" s="3">
        <f>'6B'!K48</f>
        <v>532.13426718246512</v>
      </c>
      <c r="N19" s="3">
        <f>'6B'!L48</f>
        <v>548.26412782626494</v>
      </c>
      <c r="O19" s="3">
        <f t="shared" si="3"/>
        <v>0.73333803672622766</v>
      </c>
      <c r="Q19" s="3">
        <f>AVERAGE('5B'!$J162:$J192) + Calibration!$C$11</f>
        <v>398.21027092874851</v>
      </c>
      <c r="R19" s="3">
        <f>'5B'!K192</f>
        <v>575.62724367424926</v>
      </c>
      <c r="S19" s="3">
        <f>'5B'!L192</f>
        <v>533.3411104818116</v>
      </c>
      <c r="T19" s="3">
        <f t="shared" si="4"/>
        <v>1.0047778406216743</v>
      </c>
    </row>
    <row r="20" spans="1:20" x14ac:dyDescent="0.25">
      <c r="A20" s="3">
        <f t="shared" si="0"/>
        <v>3.9166666666666692</v>
      </c>
      <c r="B20" s="3">
        <f>AVERAGE('8B'!$J19:$J49) + Calibration!$C$11</f>
        <v>396.90636326765605</v>
      </c>
      <c r="C20" s="2">
        <f>'8B'!K49</f>
        <v>492.16124141532453</v>
      </c>
      <c r="D20" s="2">
        <f>'8B'!L49</f>
        <v>565.86675611906787</v>
      </c>
      <c r="E20" s="3">
        <f t="shared" si="1"/>
        <v>0.53946355465769391</v>
      </c>
      <c r="G20" s="3">
        <f>AVERAGE('7B'!$J19:$J49) + Calibration!$C$11</f>
        <v>397.83037515628126</v>
      </c>
      <c r="H20" s="3">
        <f>'7B'!K49</f>
        <v>540.67103798017718</v>
      </c>
      <c r="I20" s="3">
        <f>'7B'!L49</f>
        <v>549.58331723008939</v>
      </c>
      <c r="J20" s="3">
        <f t="shared" si="2"/>
        <v>0.80895942774901453</v>
      </c>
      <c r="L20" s="3">
        <f>AVERAGE('6B'!$J19:$J49) + Calibration!$C$11</f>
        <v>402.93520293296905</v>
      </c>
      <c r="M20" s="3">
        <f>'6B'!K49</f>
        <v>522.10057039435424</v>
      </c>
      <c r="N20" s="3">
        <f>'6B'!L49</f>
        <v>548.71761953812825</v>
      </c>
      <c r="O20" s="3">
        <f t="shared" si="3"/>
        <v>0.67487748630732614</v>
      </c>
      <c r="Q20" s="3">
        <f>AVERAGE('5B'!$J163:$J193) + Calibration!$C$11</f>
        <v>398.04010998966822</v>
      </c>
      <c r="R20" s="3">
        <f>'5B'!K193</f>
        <v>577.16463226317762</v>
      </c>
      <c r="S20" s="3">
        <f>'5B'!L193</f>
        <v>532.88761876994829</v>
      </c>
      <c r="T20" s="3">
        <f t="shared" si="4"/>
        <v>1.0144483242341311</v>
      </c>
    </row>
    <row r="21" spans="1:20" x14ac:dyDescent="0.25">
      <c r="A21" s="3">
        <f t="shared" si="0"/>
        <v>4.0000000000000027</v>
      </c>
      <c r="B21" s="3">
        <f>AVERAGE('8B'!$J20:$J50) + Calibration!$C$11</f>
        <v>396.92812823679532</v>
      </c>
      <c r="C21" s="2">
        <f>'8B'!K50</f>
        <v>495.23607118929988</v>
      </c>
      <c r="D21" s="2">
        <f>'8B'!L50</f>
        <v>566.07285910911685</v>
      </c>
      <c r="E21" s="3">
        <f t="shared" si="1"/>
        <v>0.55675418821101064</v>
      </c>
      <c r="G21" s="3">
        <f>AVERAGE('7B'!$J20:$J50) + Calibration!$C$11</f>
        <v>397.84026744268846</v>
      </c>
      <c r="H21" s="3">
        <f>'7B'!K50</f>
        <v>541.56113018486838</v>
      </c>
      <c r="I21" s="3">
        <f>'7B'!L50</f>
        <v>548.47023493870358</v>
      </c>
      <c r="J21" s="3">
        <f t="shared" si="2"/>
        <v>0.81394432496331559</v>
      </c>
      <c r="L21" s="3">
        <f>AVERAGE('6B'!$J20:$J50) + Calibration!$C$11</f>
        <v>403.15878688818151</v>
      </c>
      <c r="M21" s="3">
        <f>'6B'!K50</f>
        <v>522.7478667785914</v>
      </c>
      <c r="N21" s="3">
        <f>'6B'!L50</f>
        <v>549.37716064897575</v>
      </c>
      <c r="O21" s="3">
        <f t="shared" si="3"/>
        <v>0.67727712627914949</v>
      </c>
      <c r="Q21" s="3">
        <f>AVERAGE('5B'!$J164:$J194) + Calibration!$C$11</f>
        <v>397.97679429140572</v>
      </c>
      <c r="R21" s="3">
        <f>'5B'!K194</f>
        <v>582.18150493236465</v>
      </c>
      <c r="S21" s="3">
        <f>'5B'!L194</f>
        <v>532.43418064914977</v>
      </c>
      <c r="T21" s="3">
        <f t="shared" si="4"/>
        <v>1.0432193071835443</v>
      </c>
    </row>
    <row r="22" spans="1:20" x14ac:dyDescent="0.25">
      <c r="A22" s="3">
        <f t="shared" si="0"/>
        <v>4.0833333333333357</v>
      </c>
      <c r="B22" s="3">
        <f>AVERAGE('8B'!$J21:$J51) + Calibration!$C$11</f>
        <v>397.0033150348973</v>
      </c>
      <c r="C22" s="2">
        <f>'8B'!K51</f>
        <v>493.2536101999666</v>
      </c>
      <c r="D22" s="2">
        <f>'8B'!L51</f>
        <v>566.07285910911685</v>
      </c>
      <c r="E22" s="3">
        <f t="shared" si="1"/>
        <v>0.54510096885648529</v>
      </c>
      <c r="G22" s="3">
        <f>AVERAGE('7B'!$J21:$J51) + Calibration!$C$11</f>
        <v>397.7670582708493</v>
      </c>
      <c r="H22" s="3">
        <f>'7B'!K51</f>
        <v>536.74653409563211</v>
      </c>
      <c r="I22" s="3">
        <f>'7B'!L51</f>
        <v>549.37716064897575</v>
      </c>
      <c r="J22" s="3">
        <f t="shared" si="2"/>
        <v>0.78709209975232641</v>
      </c>
      <c r="L22" s="3">
        <f>AVERAGE('6B'!$J21:$J51) + Calibration!$C$11</f>
        <v>403.43579306807965</v>
      </c>
      <c r="M22" s="3">
        <f>'6B'!K51</f>
        <v>538.93132426103477</v>
      </c>
      <c r="N22" s="3">
        <f>'6B'!L51</f>
        <v>551.14978817359872</v>
      </c>
      <c r="O22" s="3">
        <f t="shared" si="3"/>
        <v>0.76736123460542305</v>
      </c>
      <c r="Q22" s="3">
        <f>AVERAGE('5B'!$J165:$J195) + Calibration!$C$11</f>
        <v>397.79673987874872</v>
      </c>
      <c r="R22" s="3">
        <f>'5B'!K195</f>
        <v>570.812647585013</v>
      </c>
      <c r="S22" s="3">
        <f>'5B'!L195</f>
        <v>533.13495390069795</v>
      </c>
      <c r="T22" s="3">
        <f t="shared" si="4"/>
        <v>0.97985298389501296</v>
      </c>
    </row>
    <row r="23" spans="1:20" x14ac:dyDescent="0.25">
      <c r="A23" s="3">
        <f t="shared" si="0"/>
        <v>4.1666666666666687</v>
      </c>
      <c r="B23" s="3">
        <f>AVERAGE('8B'!$J22:$J52) + Calibration!$C$11</f>
        <v>396.89646979407939</v>
      </c>
      <c r="C23" s="2">
        <f>'8B'!K52</f>
        <v>489.12682568961554</v>
      </c>
      <c r="D23" s="2">
        <f>'8B'!L52</f>
        <v>567.18589193182765</v>
      </c>
      <c r="E23" s="3">
        <f t="shared" si="1"/>
        <v>0.52233456812172685</v>
      </c>
      <c r="G23" s="3">
        <f>AVERAGE('7B'!$J22:$J52) + Calibration!$C$11</f>
        <v>397.95898398120744</v>
      </c>
      <c r="H23" s="3">
        <f>'7B'!K52</f>
        <v>532.82207876135044</v>
      </c>
      <c r="I23" s="3">
        <f>'7B'!L52</f>
        <v>548.26412782626494</v>
      </c>
      <c r="J23" s="3">
        <f t="shared" si="2"/>
        <v>0.76377951362708452</v>
      </c>
      <c r="L23" s="3">
        <f>AVERAGE('6B'!$J22:$J52) + Calibration!$C$11</f>
        <v>403.58616804931455</v>
      </c>
      <c r="M23" s="3">
        <f>'6B'!K52</f>
        <v>523.39521575894707</v>
      </c>
      <c r="N23" s="3">
        <f>'6B'!L52</f>
        <v>551.14978817359872</v>
      </c>
      <c r="O23" s="3">
        <f t="shared" si="3"/>
        <v>0.67852288527832838</v>
      </c>
      <c r="Q23" s="3">
        <f>AVERAGE('5B'!$J166:$J196) + Calibration!$C$11</f>
        <v>397.52962737028867</v>
      </c>
      <c r="R23" s="3">
        <f>'5B'!K196</f>
        <v>577.16463226317762</v>
      </c>
      <c r="S23" s="3">
        <f>'5B'!L196</f>
        <v>533.13495390069795</v>
      </c>
      <c r="T23" s="3">
        <f t="shared" si="4"/>
        <v>1.0173393758400611</v>
      </c>
    </row>
    <row r="24" spans="1:20" x14ac:dyDescent="0.25">
      <c r="A24" s="3">
        <f t="shared" si="0"/>
        <v>4.2500000000000018</v>
      </c>
      <c r="B24" s="3">
        <f>AVERAGE('8B'!$J23:$J53) + Calibration!$C$11</f>
        <v>396.67288583886693</v>
      </c>
      <c r="C24" s="2">
        <f>'8B'!K53</f>
        <v>486.25427654144619</v>
      </c>
      <c r="D24" s="2">
        <f>'8B'!L53</f>
        <v>566.73245381102902</v>
      </c>
      <c r="E24" s="3">
        <f t="shared" si="1"/>
        <v>0.50733249991329665</v>
      </c>
      <c r="G24" s="3">
        <f>AVERAGE('7B'!$J23:$J53) + Calibration!$C$11</f>
        <v>398.162782176436</v>
      </c>
      <c r="H24" s="3">
        <f>'7B'!K53</f>
        <v>535.00682037648971</v>
      </c>
      <c r="I24" s="3">
        <f>'7B'!L53</f>
        <v>551.14978817359872</v>
      </c>
      <c r="J24" s="3">
        <f t="shared" si="2"/>
        <v>0.77499832781971978</v>
      </c>
      <c r="L24" s="3">
        <f>AVERAGE('6B'!$J23:$J53) + Calibration!$C$11</f>
        <v>403.58616804931461</v>
      </c>
      <c r="M24" s="3">
        <f>'6B'!K53</f>
        <v>522.99065855319031</v>
      </c>
      <c r="N24" s="3">
        <f>'6B'!L53</f>
        <v>551.35594475471237</v>
      </c>
      <c r="O24" s="3">
        <f t="shared" si="3"/>
        <v>0.67623172841031343</v>
      </c>
      <c r="Q24" s="3">
        <f>AVERAGE('5B'!$J167:$J197) + Calibration!$C$11</f>
        <v>397.48807664116543</v>
      </c>
      <c r="R24" s="3">
        <f>'5B'!K197</f>
        <v>578.45933022388886</v>
      </c>
      <c r="S24" s="3">
        <f>'5B'!L197</f>
        <v>534.24798672340876</v>
      </c>
      <c r="T24" s="3">
        <f t="shared" si="4"/>
        <v>1.0249070456764267</v>
      </c>
    </row>
    <row r="25" spans="1:20" x14ac:dyDescent="0.25">
      <c r="A25" s="3">
        <f t="shared" si="0"/>
        <v>4.3333333333333348</v>
      </c>
      <c r="B25" s="3">
        <f>AVERAGE('8B'!$J24:$J54) + Calibration!$C$11</f>
        <v>396.52251085763208</v>
      </c>
      <c r="C25" s="2">
        <f>'8B'!K54</f>
        <v>486.25427654144619</v>
      </c>
      <c r="D25" s="2">
        <f>'8B'!L54</f>
        <v>565.86675611906787</v>
      </c>
      <c r="E25" s="3">
        <f t="shared" si="1"/>
        <v>0.50818412896879528</v>
      </c>
      <c r="G25" s="3">
        <f>AVERAGE('7B'!$J24:$J54) + Calibration!$C$11</f>
        <v>398.33492212681017</v>
      </c>
      <c r="H25" s="3">
        <f>'7B'!K54</f>
        <v>535.41142208665451</v>
      </c>
      <c r="I25" s="3">
        <f>'7B'!L54</f>
        <v>551.80938287551101</v>
      </c>
      <c r="J25" s="3">
        <f t="shared" si="2"/>
        <v>0.77631484461862033</v>
      </c>
      <c r="L25" s="3">
        <f>AVERAGE('6B'!$J24:$J54) + Calibration!$C$11</f>
        <v>403.54461732019143</v>
      </c>
      <c r="M25" s="3">
        <f>'6B'!K54</f>
        <v>526.26776895297166</v>
      </c>
      <c r="N25" s="3">
        <f>'6B'!L54</f>
        <v>553.16980029764636</v>
      </c>
      <c r="O25" s="3">
        <f t="shared" si="3"/>
        <v>0.69502653203735443</v>
      </c>
      <c r="Q25" s="3">
        <f>AVERAGE('5B'!$J168:$J198) + Calibration!$C$11</f>
        <v>397.36935990478497</v>
      </c>
      <c r="R25" s="3">
        <f>'5B'!K198</f>
        <v>576.27454005848642</v>
      </c>
      <c r="S25" s="3">
        <f>'5B'!L198</f>
        <v>534.0006515926591</v>
      </c>
      <c r="T25" s="3">
        <f t="shared" si="4"/>
        <v>1.0132061088018223</v>
      </c>
    </row>
    <row r="26" spans="1:20" x14ac:dyDescent="0.25">
      <c r="A26" s="3">
        <f t="shared" si="0"/>
        <v>4.4166666666666679</v>
      </c>
      <c r="B26" s="3">
        <f>AVERAGE('8B'!$J25:$J55) + Calibration!$C$11</f>
        <v>396.30882037599628</v>
      </c>
      <c r="C26" s="2">
        <f>'8B'!K55</f>
        <v>489.12682568961554</v>
      </c>
      <c r="D26" s="2">
        <f>'8B'!L55</f>
        <v>566.52629722991537</v>
      </c>
      <c r="E26" s="3">
        <f t="shared" si="1"/>
        <v>0.52566264380809946</v>
      </c>
      <c r="G26" s="3">
        <f>AVERAGE('7B'!$J25:$J55) + Calibration!$C$11</f>
        <v>398.75043060521125</v>
      </c>
      <c r="H26" s="3">
        <f>'7B'!K55</f>
        <v>525.1754001683297</v>
      </c>
      <c r="I26" s="3">
        <f>'7B'!L55</f>
        <v>552.46897757742306</v>
      </c>
      <c r="J26" s="3">
        <f t="shared" si="2"/>
        <v>0.71599129413909168</v>
      </c>
      <c r="L26" s="3">
        <f>AVERAGE('6B'!$J25:$J55) + Calibration!$C$11</f>
        <v>403.50108757977443</v>
      </c>
      <c r="M26" s="3">
        <f>'6B'!K55</f>
        <v>553.77961713838181</v>
      </c>
      <c r="N26" s="3">
        <f>'6B'!L55</f>
        <v>552.26287046498464</v>
      </c>
      <c r="O26" s="3">
        <f t="shared" si="3"/>
        <v>0.85108281403435904</v>
      </c>
      <c r="Q26" s="3">
        <f>AVERAGE('5B'!$J169:$J199) + Calibration!$C$11</f>
        <v>397.24074969482774</v>
      </c>
      <c r="R26" s="3">
        <f>'5B'!K199</f>
        <v>578.2570010478197</v>
      </c>
      <c r="S26" s="3">
        <f>'5B'!L199</f>
        <v>536.02061424803173</v>
      </c>
      <c r="T26" s="3">
        <f t="shared" si="4"/>
        <v>1.025161884668117</v>
      </c>
    </row>
    <row r="27" spans="1:20" x14ac:dyDescent="0.25">
      <c r="A27" s="3">
        <f t="shared" si="0"/>
        <v>4.5000000000000009</v>
      </c>
      <c r="B27" s="3">
        <f>AVERAGE('8B'!$J26:$J56) + Calibration!$C$11</f>
        <v>396.01004942482024</v>
      </c>
      <c r="C27" s="2">
        <f>'8B'!K56</f>
        <v>489.53143144563552</v>
      </c>
      <c r="D27" s="2">
        <f>'8B'!L56</f>
        <v>565.41326440720468</v>
      </c>
      <c r="E27" s="3">
        <f t="shared" si="1"/>
        <v>0.52964612587333448</v>
      </c>
      <c r="G27" s="3">
        <f>AVERAGE('7B'!$J26:$J56) + Calibration!$C$11</f>
        <v>399.09273129680423</v>
      </c>
      <c r="H27" s="3">
        <f>'7B'!K56</f>
        <v>525.58000187849439</v>
      </c>
      <c r="I27" s="3">
        <f>'7B'!L56</f>
        <v>549.58331723008939</v>
      </c>
      <c r="J27" s="3">
        <f t="shared" si="2"/>
        <v>0.71634412781639045</v>
      </c>
      <c r="L27" s="3">
        <f>AVERAGE('6B'!$J26:$J56) + Calibration!$C$11</f>
        <v>403.40413581253313</v>
      </c>
      <c r="M27" s="3">
        <f>'6B'!K56</f>
        <v>540.2259696256275</v>
      </c>
      <c r="N27" s="3">
        <f>'6B'!L56</f>
        <v>553.37590328769534</v>
      </c>
      <c r="O27" s="3">
        <f t="shared" si="3"/>
        <v>0.77487257617580374</v>
      </c>
      <c r="Q27" s="3">
        <f>AVERAGE('5B'!$J170:$J200) + Calibration!$C$11</f>
        <v>397.28427943524474</v>
      </c>
      <c r="R27" s="3">
        <f>'5B'!K200</f>
        <v>583.07159713705596</v>
      </c>
      <c r="S27" s="3">
        <f>'5B'!L200</f>
        <v>534.45414330452229</v>
      </c>
      <c r="T27" s="3">
        <f t="shared" si="4"/>
        <v>1.0521821954605122</v>
      </c>
    </row>
    <row r="28" spans="1:20" x14ac:dyDescent="0.25">
      <c r="A28" s="3">
        <f t="shared" si="0"/>
        <v>4.5833333333333339</v>
      </c>
      <c r="B28" s="3">
        <f>AVERAGE('8B'!$J27:$J57) + Calibration!$C$11</f>
        <v>395.82801718803876</v>
      </c>
      <c r="C28" s="2">
        <f>'8B'!K57</f>
        <v>490.21919447425762</v>
      </c>
      <c r="D28" s="2">
        <f>'8B'!L57</f>
        <v>565.41326440720468</v>
      </c>
      <c r="E28" s="3">
        <f t="shared" si="1"/>
        <v>0.53457209769570813</v>
      </c>
      <c r="G28" s="3">
        <f>AVERAGE('7B'!$J27:$J57) + Calibration!$C$11</f>
        <v>399.55374872477773</v>
      </c>
      <c r="H28" s="3">
        <f>'7B'!K57</f>
        <v>523.19293917899643</v>
      </c>
      <c r="I28" s="3">
        <f>'7B'!L57</f>
        <v>549.58331723008939</v>
      </c>
      <c r="J28" s="3">
        <f t="shared" si="2"/>
        <v>0.70021439819630904</v>
      </c>
      <c r="L28" s="3">
        <f>AVERAGE('6B'!$J27:$J57) + Calibration!$C$11</f>
        <v>403.12712983049641</v>
      </c>
      <c r="M28" s="3">
        <f>'6B'!K57</f>
        <v>539.5786691955351</v>
      </c>
      <c r="N28" s="3">
        <f>'6B'!L57</f>
        <v>554.28283312035717</v>
      </c>
      <c r="O28" s="3">
        <f t="shared" si="3"/>
        <v>0.77277546195863522</v>
      </c>
      <c r="Q28" s="3">
        <f>AVERAGE('5B'!$J171:$J201) + Calibration!$C$11</f>
        <v>397.09235372488661</v>
      </c>
      <c r="R28" s="3">
        <f>'5B'!K201</f>
        <v>569.72027880037092</v>
      </c>
      <c r="S28" s="3">
        <f>'5B'!L201</f>
        <v>535.77327911728207</v>
      </c>
      <c r="T28" s="3">
        <f t="shared" si="4"/>
        <v>0.97765569496644467</v>
      </c>
    </row>
    <row r="29" spans="1:20" x14ac:dyDescent="0.25">
      <c r="A29" s="3">
        <f t="shared" si="0"/>
        <v>4.666666666666667</v>
      </c>
      <c r="B29" s="3">
        <f>AVERAGE('8B'!$J28:$J58) + Calibration!$C$11</f>
        <v>395.45405924089926</v>
      </c>
      <c r="C29" s="2">
        <f>'8B'!K58</f>
        <v>489.12682568961554</v>
      </c>
      <c r="D29" s="2">
        <f>'8B'!L58</f>
        <v>565.86675611906787</v>
      </c>
      <c r="E29" s="3">
        <f t="shared" si="1"/>
        <v>0.5305034717981143</v>
      </c>
      <c r="G29" s="3">
        <f>AVERAGE('7B'!$J28:$J58) + Calibration!$C$11</f>
        <v>400.10973989800658</v>
      </c>
      <c r="H29" s="3">
        <f>'7B'!K58</f>
        <v>521.89824121828508</v>
      </c>
      <c r="I29" s="3">
        <f>'7B'!L58</f>
        <v>549.37716064897575</v>
      </c>
      <c r="J29" s="3">
        <f t="shared" si="2"/>
        <v>0.68973326213087827</v>
      </c>
      <c r="L29" s="3">
        <f>AVERAGE('6B'!$J28:$J58) + Calibration!$C$11</f>
        <v>402.73140592490984</v>
      </c>
      <c r="M29" s="3">
        <f>'6B'!K58</f>
        <v>545.48558551915016</v>
      </c>
      <c r="N29" s="3">
        <f>'6B'!L58</f>
        <v>554.69504322284467</v>
      </c>
      <c r="O29" s="3">
        <f t="shared" si="3"/>
        <v>0.80846964127932897</v>
      </c>
      <c r="Q29" s="3">
        <f>AVERAGE('5B'!$J172:$J202) + Calibration!$C$11</f>
        <v>396.8786630453892</v>
      </c>
      <c r="R29" s="3">
        <f>'5B'!K202</f>
        <v>586.99605247133763</v>
      </c>
      <c r="S29" s="3">
        <f>'5B'!L202</f>
        <v>535.5671761272331</v>
      </c>
      <c r="T29" s="3">
        <f t="shared" si="4"/>
        <v>1.0767049908243842</v>
      </c>
    </row>
    <row r="30" spans="1:20" x14ac:dyDescent="0.25">
      <c r="A30" s="3">
        <f t="shared" si="0"/>
        <v>4.75</v>
      </c>
      <c r="B30" s="3">
        <f>AVERAGE('8B'!$J29:$J59) + Calibration!$C$11</f>
        <v>395.07020782018304</v>
      </c>
      <c r="C30" s="2">
        <f>'8B'!K59</f>
        <v>486.25427654144619</v>
      </c>
      <c r="D30" s="2">
        <f>'8B'!L59</f>
        <v>566.97978894177868</v>
      </c>
      <c r="E30" s="3">
        <f t="shared" si="1"/>
        <v>0.51640905743710808</v>
      </c>
      <c r="G30" s="3">
        <f>AVERAGE('7B'!$J29:$J59) + Calibration!$C$11</f>
        <v>400.63407381568879</v>
      </c>
      <c r="H30" s="3">
        <f>'7B'!K59</f>
        <v>520.805872433643</v>
      </c>
      <c r="I30" s="3">
        <f>'7B'!L59</f>
        <v>548.47023493870358</v>
      </c>
      <c r="J30" s="3">
        <f t="shared" si="2"/>
        <v>0.68057727764398923</v>
      </c>
      <c r="L30" s="3">
        <f>AVERAGE('6B'!$J29:$J59) + Calibration!$C$11</f>
        <v>402.30402476377662</v>
      </c>
      <c r="M30" s="3">
        <f>'6B'!K59</f>
        <v>555.96435470766585</v>
      </c>
      <c r="N30" s="3">
        <f>'6B'!L59</f>
        <v>554.4889402327957</v>
      </c>
      <c r="O30" s="3">
        <f t="shared" si="3"/>
        <v>0.87023519858897158</v>
      </c>
      <c r="Q30" s="3">
        <f>AVERAGE('5B'!$J173:$J203) + Calibration!$C$11</f>
        <v>396.56999842277503</v>
      </c>
      <c r="R30" s="3">
        <f>'5B'!K203</f>
        <v>581.73648512807824</v>
      </c>
      <c r="S30" s="3">
        <f>'5B'!L203</f>
        <v>536.68020894994379</v>
      </c>
      <c r="T30" s="3">
        <f t="shared" si="4"/>
        <v>1.0486662002408376</v>
      </c>
    </row>
    <row r="31" spans="1:20" x14ac:dyDescent="0.25">
      <c r="A31" s="3">
        <f t="shared" si="0"/>
        <v>4.833333333333333</v>
      </c>
      <c r="B31" s="3">
        <f>AVERAGE('8B'!$J30:$J60) + Calibration!$C$11</f>
        <v>394.70614235731239</v>
      </c>
      <c r="C31" s="2">
        <f>'8B'!K60</f>
        <v>493.0513295741606</v>
      </c>
      <c r="D31" s="2">
        <f>'8B'!L60</f>
        <v>566.52629722991537</v>
      </c>
      <c r="E31" s="3">
        <f t="shared" si="1"/>
        <v>0.55696511623510925</v>
      </c>
      <c r="G31" s="3">
        <f>AVERAGE('7B'!$J30:$J60) + Calibration!$C$11</f>
        <v>401.02979653410608</v>
      </c>
      <c r="H31" s="3">
        <f>'7B'!K60</f>
        <v>521.21047818966304</v>
      </c>
      <c r="I31" s="3">
        <f>'7B'!L60</f>
        <v>548.71761953812825</v>
      </c>
      <c r="J31" s="3">
        <f t="shared" si="2"/>
        <v>0.68062758556663339</v>
      </c>
      <c r="L31" s="3">
        <f>AVERAGE('6B'!$J30:$J60) + Calibration!$C$11</f>
        <v>401.9419381143382</v>
      </c>
      <c r="M31" s="3">
        <f>'6B'!K60</f>
        <v>546.57795430379224</v>
      </c>
      <c r="N31" s="3">
        <f>'6B'!L60</f>
        <v>553.37590328769534</v>
      </c>
      <c r="O31" s="3">
        <f t="shared" si="3"/>
        <v>0.81912717692138959</v>
      </c>
      <c r="Q31" s="3">
        <f>AVERAGE('5B'!$J174:$J204) + Calibration!$C$11</f>
        <v>396.33454297200001</v>
      </c>
      <c r="R31" s="3">
        <f>'5B'!K204</f>
        <v>584.3662425016488</v>
      </c>
      <c r="S31" s="3">
        <f>'5B'!L204</f>
        <v>537.58713878260573</v>
      </c>
      <c r="T31" s="3">
        <f t="shared" si="4"/>
        <v>1.0648929586507963</v>
      </c>
    </row>
    <row r="32" spans="1:20" x14ac:dyDescent="0.25">
      <c r="A32" s="3">
        <f t="shared" si="0"/>
        <v>4.9166666666666661</v>
      </c>
      <c r="B32" s="3">
        <f>AVERAGE('8B'!$J31:$J61) + Calibration!$C$11</f>
        <v>394.35394937931216</v>
      </c>
      <c r="C32" s="2">
        <f>'8B'!K61</f>
        <v>493.698630004253</v>
      </c>
      <c r="D32" s="2">
        <f>'8B'!L61</f>
        <v>565.86675611906787</v>
      </c>
      <c r="E32" s="3">
        <f t="shared" si="1"/>
        <v>0.56262561653988841</v>
      </c>
      <c r="G32" s="3">
        <f>AVERAGE('7B'!$J31:$J61) + Calibration!$C$11</f>
        <v>401.28503794272666</v>
      </c>
      <c r="H32" s="3">
        <f>'7B'!K61</f>
        <v>520.11810940502107</v>
      </c>
      <c r="I32" s="3">
        <f>'7B'!L61</f>
        <v>548.26412782626494</v>
      </c>
      <c r="J32" s="3">
        <f t="shared" si="2"/>
        <v>0.67299557134030319</v>
      </c>
      <c r="L32" s="3">
        <f>AVERAGE('6B'!$J31:$J61) + Calibration!$C$11</f>
        <v>401.49279218192731</v>
      </c>
      <c r="M32" s="3">
        <f>'6B'!K61</f>
        <v>552.68719980347646</v>
      </c>
      <c r="N32" s="3">
        <f>'6B'!L61</f>
        <v>552.9224156982217</v>
      </c>
      <c r="O32" s="3">
        <f t="shared" si="3"/>
        <v>0.85626976975857527</v>
      </c>
      <c r="Q32" s="3">
        <f>AVERAGE('5B'!$J175:$J205) + Calibration!$C$11</f>
        <v>396.20593295990437</v>
      </c>
      <c r="R32" s="3">
        <f>'5B'!K205</f>
        <v>579.14709325251101</v>
      </c>
      <c r="S32" s="3">
        <f>'5B'!L205</f>
        <v>536.88636140866799</v>
      </c>
      <c r="T32" s="3">
        <f t="shared" si="4"/>
        <v>1.0360633549040781</v>
      </c>
    </row>
    <row r="33" spans="1:20" x14ac:dyDescent="0.25">
      <c r="A33" s="3">
        <f t="shared" si="0"/>
        <v>4.9999999999999991</v>
      </c>
      <c r="B33" s="3">
        <f>AVERAGE('8B'!$J32:$J62) + Calibration!$C$11</f>
        <v>394.11849392853702</v>
      </c>
      <c r="C33" s="2">
        <f>'8B'!K62</f>
        <v>494.993323919109</v>
      </c>
      <c r="D33" s="2">
        <f>'8B'!L62</f>
        <v>566.27896209916582</v>
      </c>
      <c r="E33" s="3">
        <f t="shared" si="1"/>
        <v>0.57129141751504608</v>
      </c>
      <c r="G33" s="3">
        <f>AVERAGE('7B'!$J32:$J62) + Calibration!$C$11</f>
        <v>401.59568019160378</v>
      </c>
      <c r="H33" s="3">
        <f>'7B'!K62</f>
        <v>521.45322141399868</v>
      </c>
      <c r="I33" s="3">
        <f>'7B'!L62</f>
        <v>548.92372252817722</v>
      </c>
      <c r="J33" s="3">
        <f t="shared" si="2"/>
        <v>0.67879752195081533</v>
      </c>
      <c r="L33" s="3">
        <f>AVERAGE('6B'!$J32:$J62) + Calibration!$C$11</f>
        <v>401.02188128037716</v>
      </c>
      <c r="M33" s="3">
        <f>'6B'!K62</f>
        <v>558.35141740716392</v>
      </c>
      <c r="N33" s="3">
        <f>'6B'!L62</f>
        <v>551.35594475471237</v>
      </c>
      <c r="O33" s="3">
        <f t="shared" si="3"/>
        <v>0.89101526832072153</v>
      </c>
      <c r="Q33" s="3">
        <f>AVERAGE('5B'!$J176:$J206) + Calibration!$C$11</f>
        <v>396.05555797866947</v>
      </c>
      <c r="R33" s="3">
        <f>'5B'!K206</f>
        <v>578.70207344822461</v>
      </c>
      <c r="S33" s="3">
        <f>'5B'!L206</f>
        <v>537.7932417726546</v>
      </c>
      <c r="T33" s="3">
        <f t="shared" si="4"/>
        <v>1.0343946724523674</v>
      </c>
    </row>
    <row r="34" spans="1:20" x14ac:dyDescent="0.25">
      <c r="A34" s="3">
        <f t="shared" si="0"/>
        <v>5.0833333333333321</v>
      </c>
      <c r="B34" s="3">
        <f>AVERAGE('8B'!$J33:$J63) + Calibration!$C$11</f>
        <v>393.78806572181452</v>
      </c>
      <c r="C34" s="2">
        <f>'8B'!K63</f>
        <v>488.68180588532914</v>
      </c>
      <c r="D34" s="2">
        <f>'8B'!L63</f>
        <v>566.52629722991537</v>
      </c>
      <c r="E34" s="3">
        <f t="shared" si="1"/>
        <v>0.5374182968772836</v>
      </c>
      <c r="G34" s="3">
        <f>AVERAGE('7B'!$J33:$J63) + Calibration!$C$11</f>
        <v>401.85092160022435</v>
      </c>
      <c r="H34" s="3">
        <f>'7B'!K63</f>
        <v>527.76474349363377</v>
      </c>
      <c r="I34" s="3">
        <f>'7B'!L63</f>
        <v>549.12982551822608</v>
      </c>
      <c r="J34" s="3">
        <f t="shared" si="2"/>
        <v>0.71309647610752847</v>
      </c>
      <c r="L34" s="3">
        <f>AVERAGE('6B'!$J33:$J63) + Calibration!$C$11</f>
        <v>400.73300261560848</v>
      </c>
      <c r="M34" s="3">
        <f>'6B'!K63</f>
        <v>565.99810004603989</v>
      </c>
      <c r="N34" s="3">
        <f>'6B'!L63</f>
        <v>551.35594475471237</v>
      </c>
      <c r="O34" s="3">
        <f t="shared" si="3"/>
        <v>0.9359572827594117</v>
      </c>
      <c r="Q34" s="3">
        <f>AVERAGE('5B'!$J177:$J207) + Calibration!$C$11</f>
        <v>395.72315076065303</v>
      </c>
      <c r="R34" s="3">
        <f>'5B'!K207</f>
        <v>599.65960777940074</v>
      </c>
      <c r="S34" s="3">
        <f>'5B'!L207</f>
        <v>536.88636140866799</v>
      </c>
      <c r="T34" s="3">
        <f t="shared" si="4"/>
        <v>1.1549674742859612</v>
      </c>
    </row>
    <row r="35" spans="1:20" x14ac:dyDescent="0.25">
      <c r="A35" s="3">
        <f t="shared" si="0"/>
        <v>5.1666666666666652</v>
      </c>
      <c r="B35" s="3">
        <f>AVERAGE('8B'!$J34:$J64) + Calibration!$C$11</f>
        <v>393.56250394247763</v>
      </c>
      <c r="C35" s="2">
        <f>'8B'!K64</f>
        <v>488.43906266099356</v>
      </c>
      <c r="D35" s="2">
        <f>'8B'!L64</f>
        <v>566.52629722991537</v>
      </c>
      <c r="E35" s="3">
        <f t="shared" si="1"/>
        <v>0.53732099200877304</v>
      </c>
      <c r="G35" s="3">
        <f>AVERAGE('7B'!$J34:$J64) + Calibration!$C$11</f>
        <v>402.09627052457603</v>
      </c>
      <c r="H35" s="3">
        <f>'7B'!K64</f>
        <v>526.9151138874721</v>
      </c>
      <c r="I35" s="3">
        <f>'7B'!L64</f>
        <v>550.03675535088803</v>
      </c>
      <c r="J35" s="3">
        <f t="shared" si="2"/>
        <v>0.70689520828973906</v>
      </c>
      <c r="L35" s="3">
        <f>AVERAGE('6B'!$J34:$J64) + Calibration!$C$11</f>
        <v>400.37882943914502</v>
      </c>
      <c r="M35" s="3">
        <f>'6B'!K64</f>
        <v>556.16663128761661</v>
      </c>
      <c r="N35" s="3">
        <f>'6B'!L64</f>
        <v>551.35594475471237</v>
      </c>
      <c r="O35" s="3">
        <f t="shared" si="3"/>
        <v>0.88228385770647288</v>
      </c>
      <c r="Q35" s="3">
        <f>AVERAGE('5B'!$J178:$J208) + Calibration!$C$11</f>
        <v>395.42240079818328</v>
      </c>
      <c r="R35" s="3">
        <f>'5B'!K208</f>
        <v>614.30557552653386</v>
      </c>
      <c r="S35" s="3">
        <f>'5B'!L208</f>
        <v>536.47410595989493</v>
      </c>
      <c r="T35" s="3">
        <f t="shared" si="4"/>
        <v>1.2396162568248199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393.48731694651406</v>
      </c>
      <c r="C36" s="2">
        <f>'8B'!K65</f>
        <v>486.94208812033145</v>
      </c>
      <c r="D36" s="2">
        <f>'8B'!L65</f>
        <v>566.97978894177868</v>
      </c>
      <c r="E36" s="3">
        <f t="shared" si="1"/>
        <v>0.52926888404594452</v>
      </c>
      <c r="G36" s="3">
        <f>AVERAGE('7B'!$J35:$J65) + Calibration!$C$11</f>
        <v>402.28819623493405</v>
      </c>
      <c r="H36" s="3">
        <f>'7B'!K65</f>
        <v>524.08303138368763</v>
      </c>
      <c r="I36" s="3">
        <f>'7B'!L65</f>
        <v>549.83065236083894</v>
      </c>
      <c r="J36" s="3">
        <f t="shared" si="2"/>
        <v>0.68976913294075382</v>
      </c>
      <c r="L36" s="3">
        <f>AVERAGE('6B'!$J35:$J65) + Calibration!$C$11</f>
        <v>400.07807947667516</v>
      </c>
      <c r="M36" s="3">
        <f>'6B'!K65</f>
        <v>553.3345447379769</v>
      </c>
      <c r="N36" s="3">
        <f>'6B'!L65</f>
        <v>550.6963500528002</v>
      </c>
      <c r="O36" s="3">
        <f t="shared" si="3"/>
        <v>0.86794796373542848</v>
      </c>
      <c r="Q36" s="3">
        <f>AVERAGE('5B'!$J179:$J209) + Calibration!$C$11</f>
        <v>394.98314833934899</v>
      </c>
      <c r="R36" s="3">
        <f>'5B'!K209</f>
        <v>594.64273511021372</v>
      </c>
      <c r="S36" s="3">
        <f>'5B'!L209</f>
        <v>536.47410595989493</v>
      </c>
      <c r="T36" s="3">
        <f t="shared" si="4"/>
        <v>1.1307459785305845</v>
      </c>
    </row>
    <row r="37" spans="1:20" x14ac:dyDescent="0.25">
      <c r="A37" s="3">
        <f t="shared" si="5"/>
        <v>5.3333333333333313</v>
      </c>
      <c r="B37" s="3">
        <f>AVERAGE('8B'!$J36:$J66) + Calibration!$C$11</f>
        <v>393.56250374461604</v>
      </c>
      <c r="C37" s="2">
        <f>'8B'!K66</f>
        <v>486.49701976578189</v>
      </c>
      <c r="D37" s="2">
        <f>'8B'!L66</f>
        <v>566.97978894177868</v>
      </c>
      <c r="E37" s="3">
        <f t="shared" si="1"/>
        <v>0.52632248697488537</v>
      </c>
      <c r="G37" s="3">
        <f>AVERAGE('7B'!$J36:$J66) + Calibration!$C$11</f>
        <v>402.31985349048074</v>
      </c>
      <c r="H37" s="3">
        <f>'7B'!K66</f>
        <v>521.89824121828508</v>
      </c>
      <c r="I37" s="3">
        <f>'7B'!L66</f>
        <v>550.03675535088803</v>
      </c>
      <c r="J37" s="3">
        <f t="shared" si="2"/>
        <v>0.67721657261346502</v>
      </c>
      <c r="L37" s="3">
        <f>AVERAGE('6B'!$J36:$J66) + Calibration!$C$11</f>
        <v>399.58738261727956</v>
      </c>
      <c r="M37" s="3">
        <f>'6B'!K66</f>
        <v>536.50379087129647</v>
      </c>
      <c r="N37" s="3">
        <f>'6B'!L66</f>
        <v>550.6963500528002</v>
      </c>
      <c r="O37" s="3">
        <f t="shared" si="3"/>
        <v>0.77540818616315532</v>
      </c>
      <c r="Q37" s="3">
        <f>AVERAGE('5B'!$J180:$J210) + Calibration!$C$11</f>
        <v>394.640847647756</v>
      </c>
      <c r="R37" s="3">
        <f>'5B'!K210</f>
        <v>591.16329958021834</v>
      </c>
      <c r="S37" s="3">
        <f>'5B'!L210</f>
        <v>535.77327911728207</v>
      </c>
      <c r="T37" s="3">
        <f t="shared" si="4"/>
        <v>1.1129792253282815</v>
      </c>
    </row>
    <row r="38" spans="1:20" x14ac:dyDescent="0.25">
      <c r="A38" s="3">
        <f t="shared" si="5"/>
        <v>5.4166666666666643</v>
      </c>
      <c r="B38" s="3">
        <f>AVERAGE('8B'!$J37:$J67) + Calibration!$C$11</f>
        <v>393.54074016050771</v>
      </c>
      <c r="C38" s="2">
        <f>'8B'!K67</f>
        <v>492.16124141532453</v>
      </c>
      <c r="D38" s="2">
        <f>'8B'!L67</f>
        <v>566.73245381102902</v>
      </c>
      <c r="E38" s="3">
        <f t="shared" si="1"/>
        <v>0.55852432131161411</v>
      </c>
      <c r="G38" s="3">
        <f>AVERAGE('7B'!$J37:$J67) + Calibration!$C$11</f>
        <v>402.29808871920295</v>
      </c>
      <c r="H38" s="3">
        <f>'7B'!K67</f>
        <v>525.82274510283003</v>
      </c>
      <c r="I38" s="3">
        <f>'7B'!L67</f>
        <v>548.92372252817722</v>
      </c>
      <c r="J38" s="3">
        <f t="shared" si="2"/>
        <v>0.69956574945461436</v>
      </c>
      <c r="L38" s="3">
        <f>AVERAGE('6B'!$J37:$J67) + Calibration!$C$11</f>
        <v>399.25497539926317</v>
      </c>
      <c r="M38" s="3">
        <f>'6B'!K67</f>
        <v>547.42762841436183</v>
      </c>
      <c r="N38" s="3">
        <f>'6B'!L67</f>
        <v>550.94368518354975</v>
      </c>
      <c r="O38" s="3">
        <f t="shared" si="3"/>
        <v>0.83915645742225653</v>
      </c>
      <c r="Q38" s="3">
        <f>AVERAGE('5B'!$J181:$J211) + Calibration!$C$11</f>
        <v>394.28865328472483</v>
      </c>
      <c r="R38" s="3">
        <f>'5B'!K211</f>
        <v>593.99538612985805</v>
      </c>
      <c r="S38" s="3">
        <f>'5B'!L211</f>
        <v>536.47410595989493</v>
      </c>
      <c r="T38" s="3">
        <f t="shared" si="4"/>
        <v>1.131012984161242</v>
      </c>
    </row>
    <row r="39" spans="1:20" x14ac:dyDescent="0.25">
      <c r="A39" s="3">
        <f t="shared" si="5"/>
        <v>5.4999999999999973</v>
      </c>
      <c r="B39" s="3">
        <f>AVERAGE('8B'!$J38:$J68) + Calibration!$C$11</f>
        <v>393.4873181336834</v>
      </c>
      <c r="C39" s="2">
        <f>'8B'!K68</f>
        <v>492.60626121961093</v>
      </c>
      <c r="D39" s="2">
        <f>'8B'!L68</f>
        <v>561.16723610641054</v>
      </c>
      <c r="E39" s="3">
        <f t="shared" si="1"/>
        <v>0.5613471814866513</v>
      </c>
      <c r="G39" s="3">
        <f>AVERAGE('7B'!$J38:$J68) + Calibration!$C$11</f>
        <v>402.2446666923787</v>
      </c>
      <c r="H39" s="3">
        <f>'7B'!K68</f>
        <v>522.54559019864075</v>
      </c>
      <c r="I39" s="3">
        <f>'7B'!L68</f>
        <v>548.71761953812825</v>
      </c>
      <c r="J39" s="3">
        <f t="shared" si="2"/>
        <v>0.6813085595751186</v>
      </c>
      <c r="L39" s="3">
        <f>AVERAGE('6B'!$J38:$J68) + Calibration!$C$11</f>
        <v>398.96609811952538</v>
      </c>
      <c r="M39" s="3">
        <f>'6B'!K68</f>
        <v>548.76274042333955</v>
      </c>
      <c r="N39" s="3">
        <f>'6B'!L68</f>
        <v>546.24416929328197</v>
      </c>
      <c r="O39" s="3">
        <f t="shared" si="3"/>
        <v>0.84835370853897452</v>
      </c>
      <c r="Q39" s="3">
        <f>AVERAGE('5B'!$J182:$J212) + Calibration!$C$11</f>
        <v>394.05319783394975</v>
      </c>
      <c r="R39" s="3">
        <f>'5B'!K212</f>
        <v>616.93538145036746</v>
      </c>
      <c r="S39" s="3">
        <f>'5B'!L212</f>
        <v>536.88636140866799</v>
      </c>
      <c r="T39" s="3">
        <f t="shared" si="4"/>
        <v>1.2622641210792891</v>
      </c>
    </row>
    <row r="40" spans="1:20" x14ac:dyDescent="0.25">
      <c r="A40" s="3">
        <f t="shared" si="5"/>
        <v>5.5833333333333304</v>
      </c>
      <c r="B40" s="3">
        <f>AVERAGE('8B'!$J39:$J69) + Calibration!$C$11</f>
        <v>393.45565969096759</v>
      </c>
      <c r="C40" s="2">
        <f>'8B'!K69</f>
        <v>492.16124141532453</v>
      </c>
      <c r="D40" s="2">
        <f>'8B'!L69</f>
        <v>558.0341911596521</v>
      </c>
      <c r="E40" s="3">
        <f t="shared" si="1"/>
        <v>0.55900616343269594</v>
      </c>
      <c r="G40" s="3">
        <f>AVERAGE('7B'!$J39:$J69) + Calibration!$C$11</f>
        <v>402.13782263873014</v>
      </c>
      <c r="H40" s="3">
        <f>'7B'!K69</f>
        <v>521.00815305944911</v>
      </c>
      <c r="I40" s="3">
        <f>'7B'!L69</f>
        <v>549.12982551822608</v>
      </c>
      <c r="J40" s="3">
        <f t="shared" si="2"/>
        <v>0.67320658258240884</v>
      </c>
      <c r="L40" s="3">
        <f>AVERAGE('6B'!$J39:$J69) + Calibration!$C$11</f>
        <v>398.69898422603438</v>
      </c>
      <c r="M40" s="3">
        <f>'6B'!K69</f>
        <v>531.93199060251436</v>
      </c>
      <c r="N40" s="3">
        <f>'6B'!L69</f>
        <v>546.03806218084344</v>
      </c>
      <c r="O40" s="3">
        <f t="shared" si="3"/>
        <v>0.75454772096988221</v>
      </c>
      <c r="Q40" s="3">
        <f>AVERAGE('5B'!$J183:$J213) + Calibration!$C$11</f>
        <v>393.82961506590669</v>
      </c>
      <c r="R40" s="3">
        <f>'5B'!K213</f>
        <v>596.625196099547</v>
      </c>
      <c r="S40" s="3">
        <f>'5B'!L213</f>
        <v>539.11243117647905</v>
      </c>
      <c r="T40" s="3">
        <f t="shared" si="4"/>
        <v>1.1485062722318728</v>
      </c>
    </row>
    <row r="41" spans="1:20" x14ac:dyDescent="0.25">
      <c r="A41" s="3">
        <f t="shared" si="5"/>
        <v>5.6666666666666634</v>
      </c>
      <c r="B41" s="3">
        <f>AVERAGE('8B'!$J40:$J70) + Calibration!$C$11</f>
        <v>393.38047150783461</v>
      </c>
      <c r="C41" s="2">
        <f>'8B'!K70</f>
        <v>491.71616901491961</v>
      </c>
      <c r="D41" s="2">
        <f>'8B'!L70</f>
        <v>557.82808816960312</v>
      </c>
      <c r="E41" s="3">
        <f t="shared" si="1"/>
        <v>0.55691137250396305</v>
      </c>
      <c r="G41" s="3">
        <f>AVERAGE('7B'!$J40:$J70) + Calibration!$C$11</f>
        <v>402.11605766959093</v>
      </c>
      <c r="H41" s="3">
        <f>'7B'!K70</f>
        <v>525.37767674828046</v>
      </c>
      <c r="I41" s="3">
        <f>'7B'!L70</f>
        <v>549.37716064897575</v>
      </c>
      <c r="J41" s="3">
        <f t="shared" si="2"/>
        <v>0.69807607205133004</v>
      </c>
      <c r="L41" s="3">
        <f>AVERAGE('6B'!$J40:$J70) + Calibration!$C$11</f>
        <v>398.62379604290146</v>
      </c>
      <c r="M41" s="3">
        <f>'6B'!K70</f>
        <v>534.76407715215419</v>
      </c>
      <c r="N41" s="3">
        <f>'6B'!L70</f>
        <v>546.03806218084344</v>
      </c>
      <c r="O41" s="3">
        <f t="shared" si="3"/>
        <v>0.77101269150164575</v>
      </c>
      <c r="Q41" s="3">
        <f>AVERAGE('5B'!$J184:$J214) + Calibration!$C$11</f>
        <v>393.68913375611004</v>
      </c>
      <c r="R41" s="3">
        <f>'5B'!K214</f>
        <v>588.53348961052939</v>
      </c>
      <c r="S41" s="3">
        <f>'5B'!L214</f>
        <v>538.70017160531643</v>
      </c>
      <c r="T41" s="3">
        <f t="shared" si="4"/>
        <v>1.1034755474807827</v>
      </c>
    </row>
    <row r="42" spans="1:20" x14ac:dyDescent="0.25">
      <c r="A42" s="3">
        <f t="shared" si="5"/>
        <v>5.7499999999999964</v>
      </c>
      <c r="B42" s="3">
        <f>AVERAGE('8B'!$J41:$J71) + Calibration!$C$11</f>
        <v>393.2202042401924</v>
      </c>
      <c r="C42" s="2">
        <f>'8B'!K71</f>
        <v>491.31161180916291</v>
      </c>
      <c r="D42" s="2">
        <f>'8B'!L71</f>
        <v>559.1472239823629</v>
      </c>
      <c r="E42" s="3">
        <f t="shared" si="1"/>
        <v>0.55552786836280976</v>
      </c>
      <c r="G42" s="3">
        <f>AVERAGE('7B'!$J41:$J71) + Calibration!$C$11</f>
        <v>402.34953410907212</v>
      </c>
      <c r="H42" s="3">
        <f>'7B'!K71</f>
        <v>536.94886327170138</v>
      </c>
      <c r="I42" s="3">
        <f>'7B'!L71</f>
        <v>551.14978817359872</v>
      </c>
      <c r="J42" s="3">
        <f t="shared" si="2"/>
        <v>0.76228571152069935</v>
      </c>
      <c r="L42" s="3">
        <f>AVERAGE('6B'!$J41:$J71) + Calibration!$C$11</f>
        <v>398.36657582084871</v>
      </c>
      <c r="M42" s="3">
        <f>'6B'!K71</f>
        <v>541.76340676481914</v>
      </c>
      <c r="N42" s="3">
        <f>'6B'!L71</f>
        <v>545.37846747893127</v>
      </c>
      <c r="O42" s="3">
        <f t="shared" si="3"/>
        <v>0.81210921321803342</v>
      </c>
      <c r="Q42" s="3">
        <f>AVERAGE('5B'!$J185:$J215) + Calibration!$C$11</f>
        <v>393.52886530129842</v>
      </c>
      <c r="R42" s="3">
        <f>'5B'!K215</f>
        <v>581.73648512807824</v>
      </c>
      <c r="S42" s="3">
        <f>'5B'!L215</f>
        <v>537.99939423137869</v>
      </c>
      <c r="T42" s="3">
        <f t="shared" si="4"/>
        <v>1.0658892602646584</v>
      </c>
    </row>
    <row r="43" spans="1:20" x14ac:dyDescent="0.25">
      <c r="A43" s="3">
        <f t="shared" si="5"/>
        <v>5.8333333333333295</v>
      </c>
      <c r="B43" s="3">
        <f>AVERAGE('8B'!$J42:$J72) + Calibration!$C$11</f>
        <v>393.14501605705942</v>
      </c>
      <c r="C43" s="2">
        <f>'8B'!K72</f>
        <v>488.23673753077952</v>
      </c>
      <c r="D43" s="2">
        <f>'8B'!L72</f>
        <v>558.94112099231393</v>
      </c>
      <c r="E43" s="3">
        <f t="shared" si="1"/>
        <v>0.53853953815580025</v>
      </c>
      <c r="G43" s="3">
        <f>AVERAGE('7B'!$J42:$J72) + Calibration!$C$11</f>
        <v>402.6601763579493</v>
      </c>
      <c r="H43" s="3">
        <f>'7B'!K72</f>
        <v>535.85644593679615</v>
      </c>
      <c r="I43" s="3">
        <f>'7B'!L72</f>
        <v>551.35594475471237</v>
      </c>
      <c r="J43" s="3">
        <f t="shared" si="2"/>
        <v>0.7543396669171839</v>
      </c>
      <c r="L43" s="3">
        <f>AVERAGE('6B'!$J42:$J72) + Calibration!$C$11</f>
        <v>398.17465011049063</v>
      </c>
      <c r="M43" s="3">
        <f>'6B'!K72</f>
        <v>541.76340676481914</v>
      </c>
      <c r="N43" s="3">
        <f>'6B'!L72</f>
        <v>545.79067758141866</v>
      </c>
      <c r="O43" s="3">
        <f t="shared" si="3"/>
        <v>0.81319615939814882</v>
      </c>
      <c r="Q43" s="3">
        <f>AVERAGE('5B'!$J186:$J216) + Calibration!$C$11</f>
        <v>393.33693959094035</v>
      </c>
      <c r="R43" s="3">
        <f>'5B'!K216</f>
        <v>598.80998221909431</v>
      </c>
      <c r="S43" s="3">
        <f>'5B'!L216</f>
        <v>537.58713878260573</v>
      </c>
      <c r="T43" s="3">
        <f t="shared" si="4"/>
        <v>1.1636697260866626</v>
      </c>
    </row>
    <row r="44" spans="1:20" x14ac:dyDescent="0.25">
      <c r="A44" s="3">
        <f t="shared" si="5"/>
        <v>5.9166666666666625</v>
      </c>
      <c r="B44" s="3">
        <f>AVERAGE('8B'!$J43:$J73) + Calibration!$C$11</f>
        <v>393.19843808388373</v>
      </c>
      <c r="C44" s="2">
        <f>'8B'!K73</f>
        <v>484.51455877644855</v>
      </c>
      <c r="D44" s="2">
        <f>'8B'!L73</f>
        <v>558.73501800226495</v>
      </c>
      <c r="E44" s="3">
        <f t="shared" si="1"/>
        <v>0.5171569165202673</v>
      </c>
      <c r="G44" s="3">
        <f>AVERAGE('7B'!$J43:$J73) + Calibration!$C$11</f>
        <v>402.90750310642539</v>
      </c>
      <c r="H44" s="3">
        <f>'7B'!K73</f>
        <v>538.68858103669902</v>
      </c>
      <c r="I44" s="3">
        <f>'7B'!L73</f>
        <v>552.26287046498464</v>
      </c>
      <c r="J44" s="3">
        <f t="shared" si="2"/>
        <v>0.76897839123750589</v>
      </c>
      <c r="L44" s="3">
        <f>AVERAGE('6B'!$J43:$J73) + Calibration!$C$11</f>
        <v>398.15486415264519</v>
      </c>
      <c r="M44" s="3">
        <f>'6B'!K73</f>
        <v>537.19160649603702</v>
      </c>
      <c r="N44" s="3">
        <f>'6B'!L73</f>
        <v>544.67764475870797</v>
      </c>
      <c r="O44" s="3">
        <f t="shared" si="3"/>
        <v>0.78741642119698563</v>
      </c>
      <c r="Q44" s="3">
        <f>AVERAGE('5B'!$J187:$J217) + Calibration!$C$11</f>
        <v>393.30528114822448</v>
      </c>
      <c r="R44" s="3">
        <f>'5B'!K217</f>
        <v>594.19771126007208</v>
      </c>
      <c r="S44" s="3">
        <f>'5B'!L217</f>
        <v>538.70017160531643</v>
      </c>
      <c r="T44" s="3">
        <f t="shared" si="4"/>
        <v>1.137728025686549</v>
      </c>
    </row>
    <row r="45" spans="1:20" x14ac:dyDescent="0.25">
      <c r="A45" s="3">
        <f t="shared" si="5"/>
        <v>5.9999999999999956</v>
      </c>
      <c r="B45" s="3">
        <f>AVERAGE('8B'!$J44:$J74) + Calibration!$C$11</f>
        <v>393.41212856551954</v>
      </c>
      <c r="C45" s="2">
        <f>'8B'!K74</f>
        <v>485.16190775680417</v>
      </c>
      <c r="D45" s="2">
        <f>'8B'!L74</f>
        <v>559.39460858178757</v>
      </c>
      <c r="E45" s="3">
        <f t="shared" si="1"/>
        <v>0.51961288475807488</v>
      </c>
      <c r="G45" s="3">
        <f>AVERAGE('7B'!$J44:$J74) + Calibration!$C$11</f>
        <v>403.1211937859228</v>
      </c>
      <c r="H45" s="3">
        <f>'7B'!K74</f>
        <v>530.83961777201705</v>
      </c>
      <c r="I45" s="3">
        <f>'7B'!L74</f>
        <v>552.26287046498464</v>
      </c>
      <c r="J45" s="3">
        <f t="shared" si="2"/>
        <v>0.72331660423737898</v>
      </c>
      <c r="L45" s="3">
        <f>AVERAGE('6B'!$J44:$J74) + Calibration!$C$11</f>
        <v>398.11331342352207</v>
      </c>
      <c r="M45" s="3">
        <f>'6B'!K74</f>
        <v>532.13426718246512</v>
      </c>
      <c r="N45" s="3">
        <f>'6B'!L74</f>
        <v>545.37846747893127</v>
      </c>
      <c r="O45" s="3">
        <f t="shared" si="3"/>
        <v>0.75901015800295257</v>
      </c>
      <c r="Q45" s="3">
        <f>AVERAGE('5B'!$J188:$J218) + Calibration!$C$11</f>
        <v>393.33693959094035</v>
      </c>
      <c r="R45" s="3">
        <f>'5B'!K218</f>
        <v>608.19633002684952</v>
      </c>
      <c r="S45" s="3">
        <f>'5B'!L218</f>
        <v>536.88636140866799</v>
      </c>
      <c r="T45" s="3">
        <f t="shared" si="4"/>
        <v>1.2168280803052809</v>
      </c>
    </row>
    <row r="46" spans="1:20" x14ac:dyDescent="0.25">
      <c r="A46" s="3">
        <f t="shared" si="5"/>
        <v>6.0833333333333286</v>
      </c>
      <c r="B46" s="3">
        <f>AVERAGE('8B'!$J45:$J75) + Calibration!$C$11</f>
        <v>393.45565810807494</v>
      </c>
      <c r="C46" s="2">
        <f>'8B'!K75</f>
        <v>485.84967078542621</v>
      </c>
      <c r="D46" s="2">
        <f>'8B'!L75</f>
        <v>558.73501800226495</v>
      </c>
      <c r="E46" s="3">
        <f t="shared" si="1"/>
        <v>0.52326141691917061</v>
      </c>
      <c r="G46" s="3">
        <f>AVERAGE('7B'!$J45:$J75) + Calibration!$C$11</f>
        <v>403.0776640455058</v>
      </c>
      <c r="H46" s="3">
        <f>'7B'!K75</f>
        <v>539.37634406532118</v>
      </c>
      <c r="I46" s="3">
        <f>'7B'!L75</f>
        <v>552.9224156982217</v>
      </c>
      <c r="J46" s="3">
        <f t="shared" si="2"/>
        <v>0.77190976303234016</v>
      </c>
      <c r="L46" s="3">
        <f>AVERAGE('6B'!$J45:$J75) + Calibration!$C$11</f>
        <v>398.08165636583709</v>
      </c>
      <c r="M46" s="3">
        <f>'6B'!K75</f>
        <v>556.40942306221541</v>
      </c>
      <c r="N46" s="3">
        <f>'6B'!L75</f>
        <v>545.37846747893127</v>
      </c>
      <c r="O46" s="3">
        <f t="shared" si="3"/>
        <v>0.89666861670467535</v>
      </c>
      <c r="Q46" s="3">
        <f>AVERAGE('5B'!$J189:$J219) + Calibration!$C$11</f>
        <v>393.37849032006352</v>
      </c>
      <c r="R46" s="3">
        <f>'5B'!K219</f>
        <v>600.10462758368715</v>
      </c>
      <c r="S46" s="3">
        <f>'5B'!L219</f>
        <v>537.33980365185607</v>
      </c>
      <c r="T46" s="3">
        <f t="shared" si="4"/>
        <v>1.1707664638025514</v>
      </c>
    </row>
    <row r="47" spans="1:20" x14ac:dyDescent="0.25">
      <c r="A47" s="3">
        <f t="shared" si="5"/>
        <v>6.1666666666666616</v>
      </c>
      <c r="B47" s="3">
        <f>AVERAGE('8B'!$J46:$J76) + Calibration!$C$11</f>
        <v>393.46555039448219</v>
      </c>
      <c r="C47" s="2">
        <f>'8B'!K76</f>
        <v>485.40465098113987</v>
      </c>
      <c r="D47" s="2">
        <f>'8B'!L76</f>
        <v>559.1472239823629</v>
      </c>
      <c r="E47" s="3">
        <f t="shared" si="1"/>
        <v>0.52068508174059969</v>
      </c>
      <c r="G47" s="3">
        <f>AVERAGE('7B'!$J46:$J76) + Calibration!$C$11</f>
        <v>402.87386585027724</v>
      </c>
      <c r="H47" s="3">
        <f>'7B'!K76</f>
        <v>529.30218063282541</v>
      </c>
      <c r="I47" s="3">
        <f>'7B'!L76</f>
        <v>552.26287046498464</v>
      </c>
      <c r="J47" s="3">
        <f t="shared" si="2"/>
        <v>0.71601023935218489</v>
      </c>
      <c r="L47" s="3">
        <f>AVERAGE('6B'!$J46:$J76) + Calibration!$C$11</f>
        <v>398.21026657579426</v>
      </c>
      <c r="M47" s="3">
        <f>'6B'!K76</f>
        <v>537.19160649603702</v>
      </c>
      <c r="N47" s="3">
        <f>'6B'!L76</f>
        <v>545.13113234818161</v>
      </c>
      <c r="O47" s="3">
        <f t="shared" si="3"/>
        <v>0.78710265681336722</v>
      </c>
      <c r="Q47" s="3">
        <f>AVERAGE('5B'!$J190:$J220) + Calibration!$C$11</f>
        <v>393.25977259437519</v>
      </c>
      <c r="R47" s="3">
        <f>'5B'!K220</f>
        <v>609.28874736175476</v>
      </c>
      <c r="S47" s="3">
        <f>'5B'!L220</f>
        <v>537.58713878260573</v>
      </c>
      <c r="T47" s="3">
        <f t="shared" si="4"/>
        <v>1.2234518683274422</v>
      </c>
    </row>
    <row r="48" spans="1:20" x14ac:dyDescent="0.25">
      <c r="A48" s="3">
        <f t="shared" si="5"/>
        <v>6.2499999999999947</v>
      </c>
      <c r="B48" s="3">
        <f>AVERAGE('8B'!$J47:$J77) + Calibration!$C$11</f>
        <v>393.635711135701</v>
      </c>
      <c r="C48" s="2">
        <f>'8B'!K77</f>
        <v>485.40465098113987</v>
      </c>
      <c r="D48" s="2">
        <f>'8B'!L77</f>
        <v>558.4876828715154</v>
      </c>
      <c r="E48" s="3">
        <f t="shared" si="1"/>
        <v>0.51972139861899846</v>
      </c>
      <c r="G48" s="3">
        <f>AVERAGE('7B'!$J47:$J77) + Calibration!$C$11</f>
        <v>402.56322360140018</v>
      </c>
      <c r="H48" s="3">
        <f>'7B'!K77</f>
        <v>531.93199060251436</v>
      </c>
      <c r="I48" s="3">
        <f>'7B'!L77</f>
        <v>553.16980029764636</v>
      </c>
      <c r="J48" s="3">
        <f t="shared" si="2"/>
        <v>0.73266310623916586</v>
      </c>
      <c r="L48" s="3">
        <f>AVERAGE('6B'!$J47:$J77) + Calibration!$C$11</f>
        <v>398.43582835513121</v>
      </c>
      <c r="M48" s="3">
        <f>'6B'!K77</f>
        <v>546.3352110794566</v>
      </c>
      <c r="N48" s="3">
        <f>'6B'!L77</f>
        <v>545.79067758141866</v>
      </c>
      <c r="O48" s="3">
        <f t="shared" si="3"/>
        <v>0.8376088268409192</v>
      </c>
      <c r="Q48" s="3">
        <f>AVERAGE('5B'!$J191:$J221) + Calibration!$C$11</f>
        <v>393.09950413956375</v>
      </c>
      <c r="R48" s="3">
        <f>'5B'!K221</f>
        <v>612.76818289175003</v>
      </c>
      <c r="S48" s="3">
        <f>'5B'!L221</f>
        <v>537.58713878260573</v>
      </c>
      <c r="T48" s="3">
        <f t="shared" si="4"/>
        <v>1.2440648562155976</v>
      </c>
    </row>
    <row r="49" spans="1:20" x14ac:dyDescent="0.25">
      <c r="A49" s="3">
        <f t="shared" si="5"/>
        <v>6.3333333333333277</v>
      </c>
      <c r="B49" s="3">
        <f>AVERAGE('8B'!$J48:$J78) + Calibration!$C$11</f>
        <v>393.63571113570106</v>
      </c>
      <c r="C49" s="2">
        <f>'8B'!K78</f>
        <v>484.95957858073496</v>
      </c>
      <c r="D49" s="2">
        <f>'8B'!L78</f>
        <v>558.4876828715154</v>
      </c>
      <c r="E49" s="3">
        <f t="shared" si="1"/>
        <v>0.51720078924054458</v>
      </c>
      <c r="G49" s="3">
        <f>AVERAGE('7B'!$J48:$J78) + Calibration!$C$11</f>
        <v>402.02899719944912</v>
      </c>
      <c r="H49" s="3">
        <f>'7B'!K78</f>
        <v>530.63729264180313</v>
      </c>
      <c r="I49" s="3">
        <f>'7B'!L78</f>
        <v>552.9224156982217</v>
      </c>
      <c r="J49" s="3">
        <f t="shared" si="2"/>
        <v>0.72835627494314703</v>
      </c>
      <c r="L49" s="3">
        <f>AVERAGE('6B'!$J48:$J78) + Calibration!$C$11</f>
        <v>398.43582835513115</v>
      </c>
      <c r="M49" s="3">
        <f>'6B'!K78</f>
        <v>542.41075574517481</v>
      </c>
      <c r="N49" s="3">
        <f>'6B'!L78</f>
        <v>548.92372252817722</v>
      </c>
      <c r="O49" s="3">
        <f t="shared" si="3"/>
        <v>0.81538318689579281</v>
      </c>
      <c r="Q49" s="3">
        <f>AVERAGE('5B'!$J192:$J222) + Calibration!$C$11</f>
        <v>393.12126891084142</v>
      </c>
      <c r="R49" s="3">
        <f>'5B'!K222</f>
        <v>589.6258624410267</v>
      </c>
      <c r="S49" s="3">
        <f>'5B'!L222</f>
        <v>536.88636140866799</v>
      </c>
      <c r="T49" s="3">
        <f t="shared" si="4"/>
        <v>1.1128780866006884</v>
      </c>
    </row>
    <row r="50" spans="1:20" x14ac:dyDescent="0.25">
      <c r="A50" s="3">
        <f t="shared" si="5"/>
        <v>6.4166666666666607</v>
      </c>
      <c r="B50" s="3">
        <f>AVERAGE('8B'!$J49:$J79) + Calibration!$C$11</f>
        <v>393.77421363206548</v>
      </c>
      <c r="C50" s="2">
        <f>'8B'!K79</f>
        <v>486.69929634573259</v>
      </c>
      <c r="D50" s="2">
        <f>'8B'!L79</f>
        <v>560.05415381502462</v>
      </c>
      <c r="E50" s="3">
        <f t="shared" si="1"/>
        <v>0.52626906267059348</v>
      </c>
      <c r="G50" s="3">
        <f>AVERAGE('7B'!$J49:$J79) + Calibration!$C$11</f>
        <v>401.42947608794185</v>
      </c>
      <c r="H50" s="3">
        <f>'7B'!K79</f>
        <v>539.13360084098554</v>
      </c>
      <c r="I50" s="3">
        <f>'7B'!L79</f>
        <v>552.71631270817272</v>
      </c>
      <c r="J50" s="3">
        <f t="shared" si="2"/>
        <v>0.7798693156180555</v>
      </c>
      <c r="L50" s="3">
        <f>AVERAGE('6B'!$J49:$J79) + Calibration!$C$11</f>
        <v>398.36261918329211</v>
      </c>
      <c r="M50" s="3">
        <f>'6B'!K79</f>
        <v>555.07426250297465</v>
      </c>
      <c r="N50" s="3">
        <f>'6B'!L79</f>
        <v>549.83065236083894</v>
      </c>
      <c r="O50" s="3">
        <f t="shared" si="3"/>
        <v>0.88751591315277811</v>
      </c>
      <c r="Q50" s="3">
        <f>AVERAGE('5B'!$J193:$J223) + Calibration!$C$11</f>
        <v>392.94913034549813</v>
      </c>
      <c r="R50" s="3">
        <f>'5B'!K223</f>
        <v>620.65760875496164</v>
      </c>
      <c r="S50" s="3">
        <f>'5B'!L223</f>
        <v>538.24672936212835</v>
      </c>
      <c r="T50" s="3">
        <f t="shared" si="4"/>
        <v>1.2895972109484102</v>
      </c>
    </row>
    <row r="51" spans="1:20" x14ac:dyDescent="0.25">
      <c r="A51" s="3">
        <f t="shared" si="5"/>
        <v>6.4999999999999938</v>
      </c>
      <c r="B51" s="3">
        <f>AVERAGE('8B'!$J50:$J80) + Calibration!$C$11</f>
        <v>394.05121981196373</v>
      </c>
      <c r="C51" s="2">
        <f>'8B'!K80</f>
        <v>488.68180588532914</v>
      </c>
      <c r="D51" s="2">
        <f>'8B'!L80</f>
        <v>559.84805082497576</v>
      </c>
      <c r="E51" s="3">
        <f t="shared" si="1"/>
        <v>0.53592795807621429</v>
      </c>
      <c r="G51" s="3">
        <f>AVERAGE('7B'!$J50:$J80) + Calibration!$C$11</f>
        <v>400.98033015553091</v>
      </c>
      <c r="H51" s="3">
        <f>'7B'!K80</f>
        <v>544.15047351017245</v>
      </c>
      <c r="I51" s="3">
        <f>'7B'!L80</f>
        <v>552.05671800626055</v>
      </c>
      <c r="J51" s="3">
        <f t="shared" si="2"/>
        <v>0.81082539767898487</v>
      </c>
      <c r="L51" s="3">
        <f>AVERAGE('6B'!$J50:$J80) + Calibration!$C$11</f>
        <v>398.27555990031965</v>
      </c>
      <c r="M51" s="3">
        <f>'6B'!K80</f>
        <v>562.72094514185051</v>
      </c>
      <c r="N51" s="3">
        <f>'6B'!L80</f>
        <v>548.71761953812825</v>
      </c>
      <c r="O51" s="3">
        <f t="shared" si="3"/>
        <v>0.9313149498960489</v>
      </c>
      <c r="Q51" s="3">
        <f>AVERAGE('5B'!$J194:$J224) + Calibration!$C$11</f>
        <v>392.94913034549813</v>
      </c>
      <c r="R51" s="3">
        <f>'5B'!K224</f>
        <v>608.39865920291868</v>
      </c>
      <c r="S51" s="3">
        <f>'5B'!L224</f>
        <v>537.7932417726546</v>
      </c>
      <c r="T51" s="3">
        <f t="shared" si="4"/>
        <v>1.2201702521373112</v>
      </c>
    </row>
    <row r="52" spans="1:20" x14ac:dyDescent="0.25">
      <c r="A52" s="3">
        <f t="shared" si="5"/>
        <v>6.5833333333333268</v>
      </c>
      <c r="B52" s="3">
        <f>AVERAGE('8B'!$J51:$J81) + Calibration!$C$11</f>
        <v>394.21148707960589</v>
      </c>
      <c r="C52" s="2">
        <f>'8B'!K81</f>
        <v>490.42152365032689</v>
      </c>
      <c r="D52" s="2">
        <f>'8B'!L81</f>
        <v>558.94112099231393</v>
      </c>
      <c r="E52" s="3">
        <f t="shared" si="1"/>
        <v>0.54487296956831244</v>
      </c>
      <c r="G52" s="3">
        <f>AVERAGE('7B'!$J51:$J81) + Calibration!$C$11</f>
        <v>400.27594301236104</v>
      </c>
      <c r="H52" s="3">
        <f>'7B'!K81</f>
        <v>540.2259696256275</v>
      </c>
      <c r="I52" s="3">
        <f>'7B'!L81</f>
        <v>552.05671800626055</v>
      </c>
      <c r="J52" s="3">
        <f t="shared" si="2"/>
        <v>0.79258868731311827</v>
      </c>
      <c r="L52" s="3">
        <f>AVERAGE('6B'!$J51:$J81) + Calibration!$C$11</f>
        <v>398.27555990031965</v>
      </c>
      <c r="M52" s="3">
        <f>'6B'!K81</f>
        <v>564.05605715082834</v>
      </c>
      <c r="N52" s="3">
        <f>'6B'!L81</f>
        <v>548.26412782626494</v>
      </c>
      <c r="O52" s="3">
        <f t="shared" si="3"/>
        <v>0.93887618228892233</v>
      </c>
      <c r="Q52" s="3">
        <f>AVERAGE('5B'!$J195:$J225) + Calibration!$C$11</f>
        <v>392.86404987595796</v>
      </c>
      <c r="R52" s="3">
        <f>'5B'!K225</f>
        <v>578.05472446786894</v>
      </c>
      <c r="S52" s="3">
        <f>'5B'!L225</f>
        <v>538.90632406404052</v>
      </c>
      <c r="T52" s="3">
        <f t="shared" si="4"/>
        <v>1.0488031851758122</v>
      </c>
    </row>
    <row r="53" spans="1:20" x14ac:dyDescent="0.25">
      <c r="A53" s="3">
        <f t="shared" si="5"/>
        <v>6.6666666666666599</v>
      </c>
      <c r="B53" s="3">
        <f>AVERAGE('8B'!$J52:$J82) + Calibration!$C$11</f>
        <v>394.28667526273875</v>
      </c>
      <c r="C53" s="2">
        <f>'8B'!K82</f>
        <v>488.03445690497352</v>
      </c>
      <c r="D53" s="2">
        <f>'8B'!L82</f>
        <v>558.0341911596521</v>
      </c>
      <c r="E53" s="3">
        <f t="shared" si="1"/>
        <v>0.53092831054375922</v>
      </c>
      <c r="G53" s="3">
        <f>AVERAGE('7B'!$J52:$J82) + Calibration!$C$11</f>
        <v>399.7298453127089</v>
      </c>
      <c r="H53" s="3">
        <f>'7B'!K82</f>
        <v>540.02369304567674</v>
      </c>
      <c r="I53" s="3">
        <f>'7B'!L82</f>
        <v>551.60327988546203</v>
      </c>
      <c r="J53" s="3">
        <f t="shared" si="2"/>
        <v>0.79453587329463782</v>
      </c>
      <c r="L53" s="3">
        <f>AVERAGE('6B'!$J52:$J82) + Calibration!$C$11</f>
        <v>398.11529263267749</v>
      </c>
      <c r="M53" s="3">
        <f>'6B'!K82</f>
        <v>548.31767206878988</v>
      </c>
      <c r="N53" s="3">
        <f>'6B'!L82</f>
        <v>546.69760741408061</v>
      </c>
      <c r="O53" s="3">
        <f t="shared" si="3"/>
        <v>0.8506515477667661</v>
      </c>
      <c r="Q53" s="3">
        <f>AVERAGE('5B'!$J196:$J226) + Calibration!$C$11</f>
        <v>392.92736557422046</v>
      </c>
      <c r="R53" s="3">
        <f>'5B'!K226</f>
        <v>569.51799817456492</v>
      </c>
      <c r="S53" s="3">
        <f>'5B'!L226</f>
        <v>537.7932417726546</v>
      </c>
      <c r="T53" s="3">
        <f t="shared" si="4"/>
        <v>1.0000979711941862</v>
      </c>
    </row>
    <row r="54" spans="1:20" x14ac:dyDescent="0.25">
      <c r="A54" s="3">
        <f t="shared" si="5"/>
        <v>6.7499999999999929</v>
      </c>
      <c r="B54" s="3">
        <f>AVERAGE('8B'!$J53:$J83) + Calibration!$C$11</f>
        <v>394.49047345796731</v>
      </c>
      <c r="C54" s="2">
        <f>'8B'!K83</f>
        <v>487.14436470028221</v>
      </c>
      <c r="D54" s="2">
        <f>'8B'!L83</f>
        <v>556.71505534689243</v>
      </c>
      <c r="E54" s="3">
        <f t="shared" si="1"/>
        <v>0.524733205211391</v>
      </c>
      <c r="G54" s="3">
        <f>AVERAGE('7B'!$J53:$J83) + Calibration!$C$11</f>
        <v>399.16396165521127</v>
      </c>
      <c r="H54" s="3">
        <f>'7B'!K83</f>
        <v>539.5786691955351</v>
      </c>
      <c r="I54" s="3">
        <f>'7B'!L83</f>
        <v>551.35594475471237</v>
      </c>
      <c r="J54" s="3">
        <f t="shared" si="2"/>
        <v>0.795220347019862</v>
      </c>
      <c r="L54" s="3">
        <f>AVERAGE('6B'!$J53:$J83) + Calibration!$C$11</f>
        <v>398.15684336180067</v>
      </c>
      <c r="M54" s="3">
        <f>'6B'!K83</f>
        <v>538.93132426103477</v>
      </c>
      <c r="N54" s="3">
        <f>'6B'!L83</f>
        <v>547.35720211599278</v>
      </c>
      <c r="O54" s="3">
        <f t="shared" si="3"/>
        <v>0.79725787642353196</v>
      </c>
      <c r="Q54" s="3">
        <f>AVERAGE('5B'!$J197:$J227) + Calibration!$C$11</f>
        <v>393.17469232269667</v>
      </c>
      <c r="R54" s="3">
        <f>'5B'!K227</f>
        <v>568.18283761532393</v>
      </c>
      <c r="S54" s="3">
        <f>'5B'!L227</f>
        <v>537.33980365185607</v>
      </c>
      <c r="T54" s="3">
        <f t="shared" si="4"/>
        <v>0.99113576112344981</v>
      </c>
    </row>
    <row r="55" spans="1:20" x14ac:dyDescent="0.25">
      <c r="A55" s="3">
        <f t="shared" si="5"/>
        <v>6.8333333333333259</v>
      </c>
      <c r="B55" s="3">
        <f>AVERAGE('8B'!$J54:$J84) + Calibration!$C$11</f>
        <v>394.6289771415012</v>
      </c>
      <c r="C55" s="2">
        <f>'8B'!K84</f>
        <v>487.79171368063788</v>
      </c>
      <c r="D55" s="2">
        <f>'8B'!L84</f>
        <v>558.73501800226495</v>
      </c>
      <c r="E55" s="3">
        <f t="shared" si="1"/>
        <v>0.5276149840549772</v>
      </c>
      <c r="G55" s="3">
        <f>AVERAGE('7B'!$J54:$J84) + Calibration!$C$11</f>
        <v>398.56444074156548</v>
      </c>
      <c r="H55" s="3">
        <f>'7B'!K84</f>
        <v>533.67170432165676</v>
      </c>
      <c r="I55" s="3">
        <f>'7B'!L84</f>
        <v>551.80938287551101</v>
      </c>
      <c r="J55" s="3">
        <f t="shared" si="2"/>
        <v>0.76516233171806358</v>
      </c>
      <c r="L55" s="3">
        <f>AVERAGE('6B'!$J54:$J84) + Calibration!$C$11</f>
        <v>398.15684336180061</v>
      </c>
      <c r="M55" s="3">
        <f>'6B'!K84</f>
        <v>538.93132426103477</v>
      </c>
      <c r="N55" s="3">
        <f>'6B'!L84</f>
        <v>545.5845745913698</v>
      </c>
      <c r="O55" s="3">
        <f t="shared" si="3"/>
        <v>0.7972578764235323</v>
      </c>
      <c r="Q55" s="3">
        <f>AVERAGE('5B'!$J198:$J228) + Calibration!$C$11</f>
        <v>393.23800802095911</v>
      </c>
      <c r="R55" s="3">
        <f>'5B'!K228</f>
        <v>572.99743370456019</v>
      </c>
      <c r="S55" s="3">
        <f>'5B'!L228</f>
        <v>537.99939423137869</v>
      </c>
      <c r="T55" s="3">
        <f t="shared" si="4"/>
        <v>1.01804401672918</v>
      </c>
    </row>
    <row r="56" spans="1:20" x14ac:dyDescent="0.25">
      <c r="A56" s="3">
        <f t="shared" si="5"/>
        <v>6.916666666666659</v>
      </c>
      <c r="B56" s="3">
        <f>AVERAGE('8B'!$J55:$J85) + Calibration!$C$11</f>
        <v>394.76747963786562</v>
      </c>
      <c r="C56" s="2">
        <f>'8B'!K85</f>
        <v>489.3291063154216</v>
      </c>
      <c r="D56" s="2">
        <f>'8B'!L85</f>
        <v>557.62198517955414</v>
      </c>
      <c r="E56" s="3">
        <f t="shared" si="1"/>
        <v>0.53553741554953405</v>
      </c>
      <c r="G56" s="3">
        <f>AVERAGE('7B'!$J55:$J85) + Calibration!$C$11</f>
        <v>398.16871802314813</v>
      </c>
      <c r="H56" s="3">
        <f>'7B'!K85</f>
        <v>537.39388307598779</v>
      </c>
      <c r="I56" s="3">
        <f>'7B'!L85</f>
        <v>550.94368518354975</v>
      </c>
      <c r="J56" s="3">
        <f t="shared" si="2"/>
        <v>0.78848352858921156</v>
      </c>
      <c r="L56" s="3">
        <f>AVERAGE('6B'!$J55:$J85) + Calibration!$C$11</f>
        <v>398.23203035776419</v>
      </c>
      <c r="M56" s="3">
        <f>'6B'!K85</f>
        <v>536.74653409563211</v>
      </c>
      <c r="N56" s="3">
        <f>'6B'!L85</f>
        <v>546.49150442403163</v>
      </c>
      <c r="O56" s="3">
        <f t="shared" si="3"/>
        <v>0.7844587910997779</v>
      </c>
      <c r="Q56" s="3">
        <f>AVERAGE('5B'!$J199:$J229) + Calibration!$C$11</f>
        <v>393.31319501692269</v>
      </c>
      <c r="R56" s="3">
        <f>'5B'!K229</f>
        <v>566.68586307466194</v>
      </c>
      <c r="S56" s="3">
        <f>'5B'!L229</f>
        <v>534.45414330452229</v>
      </c>
      <c r="T56" s="3">
        <f t="shared" si="4"/>
        <v>0.98187344952480737</v>
      </c>
    </row>
    <row r="57" spans="1:20" x14ac:dyDescent="0.25">
      <c r="A57" s="3">
        <f t="shared" si="5"/>
        <v>6.999999999999992</v>
      </c>
      <c r="B57" s="3">
        <f>AVERAGE('8B'!$J56:$J86) + Calibration!$C$11</f>
        <v>394.89608964996125</v>
      </c>
      <c r="C57" s="2">
        <f>'8B'!K86</f>
        <v>494.5887222089442</v>
      </c>
      <c r="D57" s="2">
        <f>'8B'!L86</f>
        <v>557.37460058012948</v>
      </c>
      <c r="E57" s="3">
        <f t="shared" si="1"/>
        <v>0.5645961968486195</v>
      </c>
      <c r="G57" s="3">
        <f>AVERAGE('7B'!$J56:$J86) + Calibration!$C$11</f>
        <v>397.79476027387017</v>
      </c>
      <c r="H57" s="3">
        <f>'7B'!K86</f>
        <v>536.09923771139495</v>
      </c>
      <c r="I57" s="3">
        <f>'7B'!L86</f>
        <v>550.49024706275122</v>
      </c>
      <c r="J57" s="3">
        <f t="shared" si="2"/>
        <v>0.78326933459363368</v>
      </c>
      <c r="L57" s="3">
        <f>AVERAGE('6B'!$J56:$J86) + Calibration!$C$11</f>
        <v>398.21224459778023</v>
      </c>
      <c r="M57" s="3">
        <f>'6B'!K86</f>
        <v>533.2266359671072</v>
      </c>
      <c r="N57" s="3">
        <f>'6B'!L86</f>
        <v>547.15109500355425</v>
      </c>
      <c r="O57" s="3">
        <f t="shared" si="3"/>
        <v>0.76463636208876895</v>
      </c>
      <c r="Q57" s="3">
        <f>AVERAGE('5B'!$J200:$J230) + Calibration!$C$11</f>
        <v>393.31319501692275</v>
      </c>
      <c r="R57" s="3">
        <f>'5B'!K230</f>
        <v>566.68586307466194</v>
      </c>
      <c r="S57" s="3">
        <f>'5B'!L230</f>
        <v>536.22677082914527</v>
      </c>
      <c r="T57" s="3">
        <f t="shared" si="4"/>
        <v>0.98187344952480704</v>
      </c>
    </row>
    <row r="58" spans="1:20" x14ac:dyDescent="0.25">
      <c r="A58" s="3">
        <f t="shared" si="5"/>
        <v>7.083333333333325</v>
      </c>
      <c r="B58" s="3">
        <f>AVERAGE('8B'!$J57:$J87) + Calibration!$C$11</f>
        <v>395.03459214632568</v>
      </c>
      <c r="C58" s="2">
        <f>'8B'!K87</f>
        <v>494.14369835880257</v>
      </c>
      <c r="D58" s="2">
        <f>'8B'!L87</f>
        <v>556.71505534689243</v>
      </c>
      <c r="E58" s="3">
        <f t="shared" si="1"/>
        <v>0.56129147163932813</v>
      </c>
      <c r="G58" s="3">
        <f>AVERAGE('7B'!$J57:$J87) + Calibration!$C$11</f>
        <v>397.67604373535119</v>
      </c>
      <c r="H58" s="3">
        <f>'7B'!K87</f>
        <v>534.11672817179851</v>
      </c>
      <c r="I58" s="3">
        <f>'7B'!L87</f>
        <v>550.6963500528002</v>
      </c>
      <c r="J58" s="3">
        <f t="shared" si="2"/>
        <v>0.7727139864890602</v>
      </c>
      <c r="L58" s="3">
        <f>AVERAGE('6B'!$J57:$J87) + Calibration!$C$11</f>
        <v>398.08561339911694</v>
      </c>
      <c r="M58" s="3">
        <f>'6B'!K87</f>
        <v>530.63729264180313</v>
      </c>
      <c r="N58" s="3">
        <f>'6B'!L87</f>
        <v>546.90375987280459</v>
      </c>
      <c r="O58" s="3">
        <f t="shared" si="3"/>
        <v>0.75068911378221315</v>
      </c>
      <c r="Q58" s="3">
        <f>AVERAGE('5B'!$J201:$J231) + Calibration!$C$11</f>
        <v>393.39827548646292</v>
      </c>
      <c r="R58" s="3">
        <f>'5B'!K231</f>
        <v>583.51661694134236</v>
      </c>
      <c r="S58" s="3">
        <f>'5B'!L231</f>
        <v>537.58713878260573</v>
      </c>
      <c r="T58" s="3">
        <f t="shared" si="4"/>
        <v>1.0767103825158255</v>
      </c>
    </row>
    <row r="59" spans="1:20" x14ac:dyDescent="0.25">
      <c r="A59" s="3">
        <f t="shared" si="5"/>
        <v>7.1666666666666581</v>
      </c>
      <c r="B59" s="3">
        <f>AVERAGE('8B'!$J58:$J88) + Calibration!$C$11</f>
        <v>395.16320235628285</v>
      </c>
      <c r="C59" s="2">
        <f>'8B'!K88</f>
        <v>497.62313388879795</v>
      </c>
      <c r="D59" s="2">
        <f>'8B'!L88</f>
        <v>558.94112099231393</v>
      </c>
      <c r="E59" s="3">
        <f t="shared" si="1"/>
        <v>0.58026843295969766</v>
      </c>
      <c r="G59" s="3">
        <f>AVERAGE('7B'!$J58:$J88) + Calibration!$C$11</f>
        <v>397.52566875411628</v>
      </c>
      <c r="H59" s="3">
        <f>'7B'!K88</f>
        <v>542.85577959531645</v>
      </c>
      <c r="I59" s="3">
        <f>'7B'!L88</f>
        <v>551.14978817359872</v>
      </c>
      <c r="J59" s="3">
        <f t="shared" si="2"/>
        <v>0.82305809127854601</v>
      </c>
      <c r="L59" s="3">
        <f>AVERAGE('6B'!$J58:$J88) + Calibration!$C$11</f>
        <v>397.96689666273636</v>
      </c>
      <c r="M59" s="3">
        <f>'6B'!K88</f>
        <v>545.24284229481452</v>
      </c>
      <c r="N59" s="3">
        <f>'6B'!L88</f>
        <v>547.35720211599278</v>
      </c>
      <c r="O59" s="3">
        <f t="shared" si="3"/>
        <v>0.83407807233858533</v>
      </c>
      <c r="Q59" s="3">
        <f>AVERAGE('5B'!$J202:$J232) + Calibration!$C$11</f>
        <v>393.62383746366135</v>
      </c>
      <c r="R59" s="3">
        <f>'5B'!K232</f>
        <v>586.55103266705135</v>
      </c>
      <c r="S59" s="3">
        <f>'5B'!L232</f>
        <v>537.58713878260573</v>
      </c>
      <c r="T59" s="3">
        <f t="shared" si="4"/>
        <v>1.0926179586646927</v>
      </c>
    </row>
    <row r="60" spans="1:20" x14ac:dyDescent="0.25">
      <c r="A60" s="3">
        <f t="shared" si="5"/>
        <v>7.2499999999999911</v>
      </c>
      <c r="B60" s="3">
        <f>AVERAGE('8B'!$J59:$J89) + Calibration!$C$11</f>
        <v>395.31159852408553</v>
      </c>
      <c r="C60" s="2">
        <f>'8B'!K89</f>
        <v>497.86587711313359</v>
      </c>
      <c r="D60" s="2">
        <f>'8B'!L89</f>
        <v>559.1472239823629</v>
      </c>
      <c r="E60" s="3">
        <f t="shared" si="1"/>
        <v>0.58080275518527291</v>
      </c>
      <c r="G60" s="3">
        <f>AVERAGE('7B'!$J59:$J89) + Calibration!$C$11</f>
        <v>397.2803210169339</v>
      </c>
      <c r="H60" s="3">
        <f>'7B'!K89</f>
        <v>540.67103798017718</v>
      </c>
      <c r="I60" s="3">
        <f>'7B'!L89</f>
        <v>552.71631270817272</v>
      </c>
      <c r="J60" s="3">
        <f t="shared" si="2"/>
        <v>0.81207458748714889</v>
      </c>
      <c r="L60" s="3">
        <f>AVERAGE('6B'!$J59:$J89) + Calibration!$C$11</f>
        <v>398.18058734223365</v>
      </c>
      <c r="M60" s="3">
        <f>'6B'!K89</f>
        <v>548.5199971990038</v>
      </c>
      <c r="N60" s="3">
        <f>'6B'!L89</f>
        <v>548.26412782626494</v>
      </c>
      <c r="O60" s="3">
        <f t="shared" si="3"/>
        <v>0.85142760164727893</v>
      </c>
      <c r="Q60" s="3">
        <f>AVERAGE('5B'!$J203:$J233) + Calibration!$C$11</f>
        <v>393.85929291443642</v>
      </c>
      <c r="R60" s="3">
        <f>'5B'!K233</f>
        <v>586.99605247133763</v>
      </c>
      <c r="S60" s="3">
        <f>'5B'!L233</f>
        <v>538.24672936212835</v>
      </c>
      <c r="T60" s="3">
        <f t="shared" si="4"/>
        <v>1.0938047989953206</v>
      </c>
    </row>
    <row r="61" spans="1:20" x14ac:dyDescent="0.25">
      <c r="A61" s="3">
        <f t="shared" si="5"/>
        <v>7.3333333333333242</v>
      </c>
      <c r="B61" s="3">
        <f>AVERAGE('8B'!$J60:$J90) + Calibration!$C$11</f>
        <v>395.4501022076193</v>
      </c>
      <c r="C61" s="2">
        <f>'8B'!K90</f>
        <v>498.51322609348927</v>
      </c>
      <c r="D61" s="2">
        <f>'8B'!L90</f>
        <v>560.05415381502462</v>
      </c>
      <c r="E61" s="3">
        <f t="shared" si="1"/>
        <v>0.58368453402885978</v>
      </c>
      <c r="G61" s="3">
        <f>AVERAGE('7B'!$J60:$J90) + Calibration!$C$11</f>
        <v>397.17347577611599</v>
      </c>
      <c r="H61" s="3">
        <f>'7B'!K90</f>
        <v>540.87331860598317</v>
      </c>
      <c r="I61" s="3">
        <f>'7B'!L90</f>
        <v>552.71631270817272</v>
      </c>
      <c r="J61" s="3">
        <f t="shared" si="2"/>
        <v>0.81382528143677579</v>
      </c>
      <c r="L61" s="3">
        <f>AVERAGE('6B'!$J60:$J90) + Calibration!$C$11</f>
        <v>398.29732625448975</v>
      </c>
      <c r="M61" s="3">
        <f>'6B'!K90</f>
        <v>533.91444754599252</v>
      </c>
      <c r="N61" s="3">
        <f>'6B'!L90</f>
        <v>548.01679269551539</v>
      </c>
      <c r="O61" s="3">
        <f t="shared" si="3"/>
        <v>0.76804984423937805</v>
      </c>
      <c r="Q61" s="3">
        <f>AVERAGE('5B'!$J204:$J234) + Calibration!$C$11</f>
        <v>394.0512186247945</v>
      </c>
      <c r="R61" s="3">
        <f>'5B'!K234</f>
        <v>580.44178716736701</v>
      </c>
      <c r="S61" s="3">
        <f>'5B'!L234</f>
        <v>537.7932417726546</v>
      </c>
      <c r="T61" s="3">
        <f t="shared" si="4"/>
        <v>1.0555986277654574</v>
      </c>
    </row>
    <row r="62" spans="1:20" x14ac:dyDescent="0.25">
      <c r="A62" s="3">
        <f t="shared" si="5"/>
        <v>7.4166666666666572</v>
      </c>
      <c r="B62" s="3">
        <f>AVERAGE('8B'!$J61:$J91) + Calibration!$C$11</f>
        <v>395.51341770802026</v>
      </c>
      <c r="C62" s="2">
        <f>'8B'!K91</f>
        <v>498.27048286915351</v>
      </c>
      <c r="D62" s="2">
        <f>'8B'!L91</f>
        <v>560.50764140449826</v>
      </c>
      <c r="E62" s="3">
        <f t="shared" si="1"/>
        <v>0.58195121043650255</v>
      </c>
      <c r="G62" s="3">
        <f>AVERAGE('7B'!$J61:$J91) + Calibration!$C$11</f>
        <v>397.22689899010965</v>
      </c>
      <c r="H62" s="3">
        <f>'7B'!K91</f>
        <v>536.94886327170138</v>
      </c>
      <c r="I62" s="3">
        <f>'7B'!L91</f>
        <v>551.14978817359872</v>
      </c>
      <c r="J62" s="3">
        <f t="shared" si="2"/>
        <v>0.79129708610044291</v>
      </c>
      <c r="L62" s="3">
        <f>AVERAGE('6B'!$J61:$J91) + Calibration!$C$11</f>
        <v>398.41406516674584</v>
      </c>
      <c r="M62" s="3">
        <f>'6B'!K91</f>
        <v>531.04189839782316</v>
      </c>
      <c r="N62" s="3">
        <f>'6B'!L91</f>
        <v>548.26412782626494</v>
      </c>
      <c r="O62" s="3">
        <f t="shared" si="3"/>
        <v>0.75112040194380369</v>
      </c>
      <c r="Q62" s="3">
        <f>AVERAGE('5B'!$J205:$J235) + Calibration!$C$11</f>
        <v>394.15806386561241</v>
      </c>
      <c r="R62" s="3">
        <f>'5B'!K235</f>
        <v>585.90368368669567</v>
      </c>
      <c r="S62" s="3">
        <f>'5B'!L235</f>
        <v>537.99939423137869</v>
      </c>
      <c r="T62" s="3">
        <f t="shared" si="4"/>
        <v>1.085926260893088</v>
      </c>
    </row>
    <row r="63" spans="1:20" x14ac:dyDescent="0.25">
      <c r="A63" s="3">
        <f t="shared" si="5"/>
        <v>7.4999999999999902</v>
      </c>
      <c r="B63" s="3">
        <f>AVERAGE('8B'!$J62:$J92) + Calibration!$C$11</f>
        <v>395.58860450612224</v>
      </c>
      <c r="C63" s="2">
        <f>'8B'!K92</f>
        <v>497.62313388879795</v>
      </c>
      <c r="D63" s="2">
        <f>'8B'!L92</f>
        <v>558.94112099231393</v>
      </c>
      <c r="E63" s="3">
        <f t="shared" si="1"/>
        <v>0.57785922347484997</v>
      </c>
      <c r="G63" s="3">
        <f>AVERAGE('7B'!$J62:$J92) + Calibration!$C$11</f>
        <v>397.39903874262228</v>
      </c>
      <c r="H63" s="3">
        <f>'7B'!K92</f>
        <v>540.67103798017718</v>
      </c>
      <c r="I63" s="3">
        <f>'7B'!L92</f>
        <v>552.26287046498464</v>
      </c>
      <c r="J63" s="3">
        <f t="shared" si="2"/>
        <v>0.81140224516152593</v>
      </c>
      <c r="L63" s="3">
        <f>AVERAGE('6B'!$J62:$J92) + Calibration!$C$11</f>
        <v>398.5110179232949</v>
      </c>
      <c r="M63" s="3">
        <f>'6B'!K92</f>
        <v>530.63729264180313</v>
      </c>
      <c r="N63" s="3">
        <f>'6B'!L92</f>
        <v>547.35720211599278</v>
      </c>
      <c r="O63" s="3">
        <f t="shared" si="3"/>
        <v>0.7482798908506092</v>
      </c>
      <c r="Q63" s="3">
        <f>AVERAGE('5B'!$J206:$J236) + Calibration!$C$11</f>
        <v>394.14817019417421</v>
      </c>
      <c r="R63" s="3">
        <f>'5B'!K236</f>
        <v>566.4431198503263</v>
      </c>
      <c r="S63" s="3">
        <f>'5B'!L236</f>
        <v>536.47410595989493</v>
      </c>
      <c r="T63" s="3">
        <f t="shared" si="4"/>
        <v>0.97576993219166963</v>
      </c>
    </row>
    <row r="64" spans="1:20" x14ac:dyDescent="0.25">
      <c r="A64" s="3">
        <f t="shared" si="5"/>
        <v>7.5833333333333233</v>
      </c>
      <c r="B64" s="3">
        <f>AVERAGE('8B'!$J63:$J93) + Calibration!$C$11</f>
        <v>395.65192000652314</v>
      </c>
      <c r="C64" s="2">
        <f>'8B'!K93</f>
        <v>495.43834776925064</v>
      </c>
      <c r="D64" s="2">
        <f>'8B'!L93</f>
        <v>558.0341911596521</v>
      </c>
      <c r="E64" s="3">
        <f t="shared" si="1"/>
        <v>0.56512739372804266</v>
      </c>
      <c r="G64" s="3">
        <f>AVERAGE('7B'!$J63:$J93) + Calibration!$C$11</f>
        <v>397.52764895257934</v>
      </c>
      <c r="H64" s="3">
        <f>'7B'!K93</f>
        <v>535.85644593679615</v>
      </c>
      <c r="I64" s="3">
        <f>'7B'!L93</f>
        <v>551.60327988546203</v>
      </c>
      <c r="J64" s="3">
        <f t="shared" si="2"/>
        <v>0.78340706516829051</v>
      </c>
      <c r="L64" s="3">
        <f>AVERAGE('6B'!$J63:$J93) + Calibration!$C$11</f>
        <v>398.79000311448704</v>
      </c>
      <c r="M64" s="3">
        <f>'6B'!K93</f>
        <v>532.37701040680076</v>
      </c>
      <c r="N64" s="3">
        <f>'6B'!L93</f>
        <v>547.60453724674232</v>
      </c>
      <c r="O64" s="3">
        <f t="shared" si="3"/>
        <v>0.75655255889652051</v>
      </c>
      <c r="Q64" s="3">
        <f>AVERAGE('5B'!$J207:$J237) + Calibration!$C$11</f>
        <v>394.22335837730708</v>
      </c>
      <c r="R64" s="3">
        <f>'5B'!K237</f>
        <v>571.25771593956256</v>
      </c>
      <c r="S64" s="3">
        <f>'5B'!L237</f>
        <v>536.47410595989493</v>
      </c>
      <c r="T64" s="3">
        <f t="shared" si="4"/>
        <v>1.0026109495308104</v>
      </c>
    </row>
    <row r="65" spans="1:20" x14ac:dyDescent="0.25">
      <c r="A65" s="3">
        <f t="shared" si="5"/>
        <v>7.6666666666666563</v>
      </c>
      <c r="B65" s="3">
        <f>AVERAGE('8B'!$J64:$J94) + Calibration!$C$11</f>
        <v>396.00411298452343</v>
      </c>
      <c r="C65" s="2">
        <f>'8B'!K94</f>
        <v>495.68113954384944</v>
      </c>
      <c r="D65" s="2">
        <f>'8B'!L94</f>
        <v>558.28152629040164</v>
      </c>
      <c r="E65" s="3">
        <f t="shared" si="1"/>
        <v>0.5645078143089256</v>
      </c>
      <c r="G65" s="3">
        <f>AVERAGE('7B'!$J64:$J94) + Calibration!$C$11</f>
        <v>397.7532107319164</v>
      </c>
      <c r="H65" s="3">
        <f>'7B'!K94</f>
        <v>541.31838696053273</v>
      </c>
      <c r="I65" s="3">
        <f>'7B'!L94</f>
        <v>550.24286246332656</v>
      </c>
      <c r="J65" s="3">
        <f t="shared" si="2"/>
        <v>0.81306261473857444</v>
      </c>
      <c r="L65" s="3">
        <f>AVERAGE('6B'!$J64:$J94) + Calibration!$C$11</f>
        <v>398.95027156929854</v>
      </c>
      <c r="M65" s="3">
        <f>'6B'!K94</f>
        <v>531.04189839782316</v>
      </c>
      <c r="N65" s="3">
        <f>'6B'!L94</f>
        <v>547.35720211599278</v>
      </c>
      <c r="O65" s="3">
        <f t="shared" si="3"/>
        <v>0.74808366705340934</v>
      </c>
      <c r="Q65" s="3">
        <f>AVERAGE('5B'!$J208:$J238) + Calibration!$C$11</f>
        <v>394.44892015664402</v>
      </c>
      <c r="R65" s="3">
        <f>'5B'!K238</f>
        <v>576.07226347853555</v>
      </c>
      <c r="S65" s="3">
        <f>'5B'!L238</f>
        <v>536.88636140866799</v>
      </c>
      <c r="T65" s="3">
        <f t="shared" si="4"/>
        <v>1.0286000707003218</v>
      </c>
    </row>
    <row r="66" spans="1:20" x14ac:dyDescent="0.25">
      <c r="A66" s="3">
        <f t="shared" si="5"/>
        <v>7.7499999999999893</v>
      </c>
      <c r="B66" s="3">
        <f>AVERAGE('8B'!$J65:$J95) + Calibration!$C$11</f>
        <v>396.43149295848724</v>
      </c>
      <c r="C66" s="2">
        <f>'8B'!K95</f>
        <v>495.43834776925064</v>
      </c>
      <c r="D66" s="2">
        <f>'8B'!L95</f>
        <v>557.62198517955414</v>
      </c>
      <c r="E66" s="3">
        <f t="shared" si="1"/>
        <v>0.56071238418774816</v>
      </c>
      <c r="G66" s="3">
        <f>AVERAGE('7B'!$J65:$J95) + Calibration!$C$11</f>
        <v>398.00845214053686</v>
      </c>
      <c r="H66" s="3">
        <f>'7B'!K95</f>
        <v>547.42762841436183</v>
      </c>
      <c r="I66" s="3">
        <f>'7B'!L95</f>
        <v>549.83065236083894</v>
      </c>
      <c r="J66" s="3">
        <f t="shared" si="2"/>
        <v>0.8462159790046947</v>
      </c>
      <c r="L66" s="3">
        <f>AVERAGE('6B'!$J65:$J95) + Calibration!$C$11</f>
        <v>399.17583473366636</v>
      </c>
      <c r="M66" s="3">
        <f>'6B'!K95</f>
        <v>530.83961777201705</v>
      </c>
      <c r="N66" s="3">
        <f>'6B'!L95</f>
        <v>546.90375987280459</v>
      </c>
      <c r="O66" s="3">
        <f t="shared" si="3"/>
        <v>0.74566062965759594</v>
      </c>
      <c r="Q66" s="3">
        <f>AVERAGE('5B'!$J209:$J239) + Calibration!$C$11</f>
        <v>394.5775303666012</v>
      </c>
      <c r="R66" s="3">
        <f>'5B'!K239</f>
        <v>579.55169900853105</v>
      </c>
      <c r="S66" s="3">
        <f>'5B'!L239</f>
        <v>536.47410595989493</v>
      </c>
      <c r="T66" s="3">
        <f t="shared" si="4"/>
        <v>1.0475770320206921</v>
      </c>
    </row>
    <row r="67" spans="1:20" x14ac:dyDescent="0.25">
      <c r="A67" s="3">
        <f t="shared" si="5"/>
        <v>7.8333333333333224</v>
      </c>
      <c r="B67" s="3">
        <f>AVERAGE('8B'!$J66:$J96) + Calibration!$C$11</f>
        <v>396.61352519526866</v>
      </c>
      <c r="C67" s="2">
        <f>'8B'!K96</f>
        <v>500.6979636627733</v>
      </c>
      <c r="D67" s="2">
        <f>'8B'!L96</f>
        <v>556.50889876577867</v>
      </c>
      <c r="E67" s="3">
        <f t="shared" si="1"/>
        <v>0.58946861569844367</v>
      </c>
      <c r="G67" s="3">
        <f>AVERAGE('7B'!$J66:$J96) + Calibration!$C$11</f>
        <v>398.31909438941398</v>
      </c>
      <c r="H67" s="3">
        <f>'7B'!K96</f>
        <v>546.7802834798614</v>
      </c>
      <c r="I67" s="3">
        <f>'7B'!L96</f>
        <v>550.49024706275122</v>
      </c>
      <c r="J67" s="3">
        <f t="shared" si="2"/>
        <v>0.84079054377963247</v>
      </c>
      <c r="L67" s="3">
        <f>AVERAGE('6B'!$J66:$J96) + Calibration!$C$11</f>
        <v>399.4963706539815</v>
      </c>
      <c r="M67" s="3">
        <f>'6B'!K96</f>
        <v>533.2266359671072</v>
      </c>
      <c r="N67" s="3">
        <f>'6B'!L96</f>
        <v>546.69760741408061</v>
      </c>
      <c r="O67" s="3">
        <f t="shared" si="3"/>
        <v>0.75736388197669546</v>
      </c>
      <c r="Q67" s="3">
        <f>AVERAGE('5B'!$J210:$J240) + Calibration!$C$11</f>
        <v>394.7279053478361</v>
      </c>
      <c r="R67" s="3">
        <f>'5B'!K240</f>
        <v>586.55103266705135</v>
      </c>
      <c r="S67" s="3">
        <f>'5B'!L240</f>
        <v>537.58713878260573</v>
      </c>
      <c r="T67" s="3">
        <f t="shared" si="4"/>
        <v>1.0863652144802218</v>
      </c>
    </row>
    <row r="68" spans="1:20" x14ac:dyDescent="0.25">
      <c r="A68" s="3">
        <f t="shared" si="5"/>
        <v>7.9166666666666554</v>
      </c>
      <c r="B68" s="3">
        <f>AVERAGE('8B'!$J67:$J97) + Calibration!$C$11</f>
        <v>396.7322419316493</v>
      </c>
      <c r="C68" s="2">
        <f>'8B'!K97</f>
        <v>507.69729732129372</v>
      </c>
      <c r="D68" s="2">
        <f>'8B'!L97</f>
        <v>556.71505534689243</v>
      </c>
      <c r="E68" s="3">
        <f t="shared" ref="E68:E92" si="6">(C68-B68)/(7*35314.6667/1400)</f>
        <v>0.62843609049066518</v>
      </c>
      <c r="G68" s="3">
        <f>AVERAGE('7B'!$J67:$J97) + Calibration!$C$11</f>
        <v>398.65150279459971</v>
      </c>
      <c r="H68" s="3">
        <f>'7B'!K97</f>
        <v>546.13293449950584</v>
      </c>
      <c r="I68" s="3">
        <f>'7B'!L97</f>
        <v>551.35594475471237</v>
      </c>
      <c r="J68" s="3">
        <f t="shared" ref="J68:J92" si="7">(H68-G68)/(7*35314.6667/1400)</f>
        <v>0.83524181585950585</v>
      </c>
      <c r="L68" s="3">
        <f>AVERAGE('6B'!$J67:$J97) + Calibration!$C$11</f>
        <v>399.90198704383698</v>
      </c>
      <c r="M68" s="3">
        <f>'6B'!K97</f>
        <v>521.89824121828508</v>
      </c>
      <c r="N68" s="3">
        <f>'6B'!L97</f>
        <v>547.15109500355425</v>
      </c>
      <c r="O68" s="3">
        <f t="shared" ref="O68:O92" si="8">(M68-L68)/(7*35314.6667/1400)</f>
        <v>0.69090984327170835</v>
      </c>
      <c r="Q68" s="3">
        <f>AVERAGE('5B'!$J211:$J241) + Calibration!$C$11</f>
        <v>394.65469736316641</v>
      </c>
      <c r="R68" s="3">
        <f>'5B'!K241</f>
        <v>592.90301734521609</v>
      </c>
      <c r="S68" s="3">
        <f>'5B'!L241</f>
        <v>537.33980365185607</v>
      </c>
      <c r="T68" s="3">
        <f t="shared" ref="T68:T92" si="9">(R68-Q68)/(7*35314.6667/1400)</f>
        <v>1.122753453493869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396.91427416843078</v>
      </c>
      <c r="C69" s="2">
        <f>'8B'!K98</f>
        <v>503.53009876267629</v>
      </c>
      <c r="D69" s="2">
        <f>'8B'!L98</f>
        <v>556.50889876577867</v>
      </c>
      <c r="E69" s="3">
        <f t="shared" si="6"/>
        <v>0.6038047902303747</v>
      </c>
      <c r="G69" s="3">
        <f>AVERAGE('7B'!$J68:$J98) + Calibration!$C$11</f>
        <v>398.89685171895138</v>
      </c>
      <c r="H69" s="3">
        <f>'7B'!K98</f>
        <v>546.7802834798614</v>
      </c>
      <c r="I69" s="3">
        <f>'7B'!L98</f>
        <v>551.14978817359872</v>
      </c>
      <c r="J69" s="3">
        <f t="shared" si="7"/>
        <v>0.8375184906440587</v>
      </c>
      <c r="L69" s="3">
        <f>AVERAGE('6B'!$J68:$J98) + Calibration!$C$11</f>
        <v>400.09391275419512</v>
      </c>
      <c r="M69" s="3">
        <f>'6B'!K98</f>
        <v>515.99132489467002</v>
      </c>
      <c r="N69" s="3">
        <f>'6B'!L98</f>
        <v>548.26412782626494</v>
      </c>
      <c r="O69" s="3">
        <f t="shared" si="8"/>
        <v>0.65636984839771906</v>
      </c>
      <c r="Q69" s="3">
        <f>AVERAGE('5B'!$J212:$J242) + Calibration!$C$11</f>
        <v>394.78330757312358</v>
      </c>
      <c r="R69" s="3">
        <f>'5B'!K242</f>
        <v>592.25566836486041</v>
      </c>
      <c r="S69" s="3">
        <f>'5B'!L242</f>
        <v>538.45283647456677</v>
      </c>
      <c r="T69" s="3">
        <f t="shared" si="9"/>
        <v>1.1183589100204465</v>
      </c>
    </row>
    <row r="70" spans="1:20" x14ac:dyDescent="0.25">
      <c r="A70" s="3">
        <f t="shared" si="10"/>
        <v>8.0833333333333215</v>
      </c>
      <c r="B70" s="3">
        <f>AVERAGE('8B'!$J69:$J99) + Calibration!$C$11</f>
        <v>397.30010321540982</v>
      </c>
      <c r="C70" s="2">
        <f>'8B'!K99</f>
        <v>500.45522043843766</v>
      </c>
      <c r="D70" s="2">
        <f>'8B'!L99</f>
        <v>557.62198517955414</v>
      </c>
      <c r="E70" s="3">
        <f t="shared" si="6"/>
        <v>0.58420552627233391</v>
      </c>
      <c r="G70" s="3">
        <f>AVERAGE('7B'!$J69:$J99) + Calibration!$C$11</f>
        <v>399.24904489481321</v>
      </c>
      <c r="H70" s="3">
        <f>'7B'!K99</f>
        <v>546.7802834798614</v>
      </c>
      <c r="I70" s="3">
        <f>'7B'!L99</f>
        <v>551.80938287551101</v>
      </c>
      <c r="J70" s="3">
        <f t="shared" si="7"/>
        <v>0.83552389061651922</v>
      </c>
      <c r="L70" s="3">
        <f>AVERAGE('6B'!$J69:$J99) + Calibration!$C$11</f>
        <v>400.20075799501308</v>
      </c>
      <c r="M70" s="3">
        <f>'6B'!K99</f>
        <v>520.805872433643</v>
      </c>
      <c r="N70" s="3">
        <f>'6B'!L99</f>
        <v>547.60453724674232</v>
      </c>
      <c r="O70" s="3">
        <f t="shared" si="8"/>
        <v>0.68303130516947463</v>
      </c>
      <c r="Q70" s="3">
        <f>AVERAGE('5B'!$J213:$J243) + Calibration!$C$11</f>
        <v>394.93170354306466</v>
      </c>
      <c r="R70" s="3">
        <f>'5B'!K243</f>
        <v>592.01292514052466</v>
      </c>
      <c r="S70" s="3">
        <f>'5B'!L243</f>
        <v>538.45283647456677</v>
      </c>
      <c r="T70" s="3">
        <f t="shared" si="9"/>
        <v>1.1161437443070077</v>
      </c>
    </row>
    <row r="71" spans="1:20" x14ac:dyDescent="0.25">
      <c r="A71" s="3">
        <f t="shared" si="10"/>
        <v>8.1666666666666554</v>
      </c>
      <c r="B71" s="3">
        <f>AVERAGE('8B'!$J70:$J100) + Calibration!$C$11</f>
        <v>397.63053260930167</v>
      </c>
      <c r="C71" s="2">
        <f>'8B'!K100</f>
        <v>502.64000655798498</v>
      </c>
      <c r="D71" s="2">
        <f>'8B'!L100</f>
        <v>557.62198517955414</v>
      </c>
      <c r="E71" s="3">
        <f t="shared" si="6"/>
        <v>0.59470743326417008</v>
      </c>
      <c r="G71" s="3">
        <f>AVERAGE('7B'!$J70:$J100) + Calibration!$C$11</f>
        <v>399.51615740327333</v>
      </c>
      <c r="H71" s="3">
        <f>'7B'!K100</f>
        <v>545.6879106493642</v>
      </c>
      <c r="I71" s="3">
        <f>'7B'!L100</f>
        <v>552.05671800626055</v>
      </c>
      <c r="J71" s="3">
        <f t="shared" si="7"/>
        <v>0.82782462305436888</v>
      </c>
      <c r="L71" s="3">
        <f>AVERAGE('6B'!$J70:$J100) + Calibration!$C$11</f>
        <v>400.37289794538725</v>
      </c>
      <c r="M71" s="3">
        <f>'6B'!K100</f>
        <v>527.76474349363377</v>
      </c>
      <c r="N71" s="3">
        <f>'6B'!L100</f>
        <v>548.71761953812825</v>
      </c>
      <c r="O71" s="3">
        <f t="shared" si="8"/>
        <v>0.72146706993129572</v>
      </c>
      <c r="Q71" s="3">
        <f>AVERAGE('5B'!$J214:$J244) + Calibration!$C$11</f>
        <v>395.00689034116664</v>
      </c>
      <c r="R71" s="3">
        <f>'5B'!K244</f>
        <v>592.25566836486041</v>
      </c>
      <c r="S71" s="3">
        <f>'5B'!L244</f>
        <v>537.33980365185607</v>
      </c>
      <c r="T71" s="3">
        <f t="shared" si="9"/>
        <v>1.1170926782310182</v>
      </c>
    </row>
    <row r="72" spans="1:20" x14ac:dyDescent="0.25">
      <c r="A72" s="3">
        <f t="shared" si="10"/>
        <v>8.2499999999999893</v>
      </c>
      <c r="B72" s="3">
        <f>AVERAGE('8B'!$J71:$J101) + Calibration!$C$11</f>
        <v>398.0262567127499</v>
      </c>
      <c r="C72" s="2">
        <f>'8B'!K101</f>
        <v>502.43768142777094</v>
      </c>
      <c r="D72" s="2">
        <f>'8B'!L101</f>
        <v>558.0341911596521</v>
      </c>
      <c r="E72" s="3">
        <f t="shared" si="6"/>
        <v>0.59132045958129364</v>
      </c>
      <c r="G72" s="3">
        <f>AVERAGE('7B'!$J71:$J101) + Calibration!$C$11</f>
        <v>399.7516128540484</v>
      </c>
      <c r="H72" s="3">
        <f>'7B'!K101</f>
        <v>514.89890755976478</v>
      </c>
      <c r="I72" s="3">
        <f>'7B'!L101</f>
        <v>552.46897757742306</v>
      </c>
      <c r="J72" s="3">
        <f t="shared" si="7"/>
        <v>0.65212165632992569</v>
      </c>
      <c r="L72" s="3">
        <f>AVERAGE('6B'!$J71:$J101) + Calibration!$C$11</f>
        <v>400.4263211593809</v>
      </c>
      <c r="M72" s="3">
        <f>'6B'!K101</f>
        <v>544.8382365387946</v>
      </c>
      <c r="N72" s="3">
        <f>'6B'!L101</f>
        <v>549.58331723008939</v>
      </c>
      <c r="O72" s="3">
        <f t="shared" si="8"/>
        <v>0.81785801126880631</v>
      </c>
      <c r="Q72" s="3">
        <f>AVERAGE('5B'!$J215:$J245) + Calibration!$C$11</f>
        <v>395.07218366569202</v>
      </c>
      <c r="R72" s="3">
        <f>'5B'!K245</f>
        <v>560.53615902230331</v>
      </c>
      <c r="S72" s="3">
        <f>'5B'!L245</f>
        <v>536.88636140866799</v>
      </c>
      <c r="T72" s="3">
        <f t="shared" si="9"/>
        <v>0.93708360190533113</v>
      </c>
    </row>
    <row r="73" spans="1:20" x14ac:dyDescent="0.25">
      <c r="A73" s="3">
        <f t="shared" si="10"/>
        <v>8.3333333333333233</v>
      </c>
      <c r="B73" s="3">
        <f>AVERAGE('8B'!$J72:$J102) + Calibration!$C$11</f>
        <v>398.45363787388305</v>
      </c>
      <c r="C73" s="2">
        <f>'8B'!K102</f>
        <v>503.32777363246225</v>
      </c>
      <c r="D73" s="2">
        <f>'8B'!L102</f>
        <v>557.37460058012948</v>
      </c>
      <c r="E73" s="3">
        <f t="shared" si="6"/>
        <v>0.59394096311026034</v>
      </c>
      <c r="G73" s="3">
        <f>AVERAGE('7B'!$J72:$J102) + Calibration!$C$11</f>
        <v>399.7951425944654</v>
      </c>
      <c r="H73" s="3">
        <f>'7B'!K102</f>
        <v>517.52871752945373</v>
      </c>
      <c r="I73" s="3">
        <f>'7B'!L102</f>
        <v>551.80938287551101</v>
      </c>
      <c r="J73" s="3">
        <f t="shared" si="7"/>
        <v>0.66676871643808155</v>
      </c>
      <c r="L73" s="3">
        <f>AVERAGE('6B'!$J72:$J102) + Calibration!$C$11</f>
        <v>400.66177661015598</v>
      </c>
      <c r="M73" s="3">
        <f>'6B'!K102</f>
        <v>541.76340676481914</v>
      </c>
      <c r="N73" s="3">
        <f>'6B'!L102</f>
        <v>548.92372252817722</v>
      </c>
      <c r="O73" s="3">
        <f t="shared" si="8"/>
        <v>0.79911064348039362</v>
      </c>
      <c r="Q73" s="3">
        <f>AVERAGE('5B'!$J216:$J246) + Calibration!$C$11</f>
        <v>395.06031236799089</v>
      </c>
      <c r="R73" s="3">
        <f>'5B'!K246</f>
        <v>566.4431198503263</v>
      </c>
      <c r="S73" s="3">
        <f>'5B'!L246</f>
        <v>537.7932417726546</v>
      </c>
      <c r="T73" s="3">
        <f t="shared" si="9"/>
        <v>0.97060413418731428</v>
      </c>
    </row>
    <row r="74" spans="1:20" x14ac:dyDescent="0.25">
      <c r="A74" s="3">
        <f t="shared" si="10"/>
        <v>8.4166666666666572</v>
      </c>
      <c r="B74" s="3">
        <f>AVERAGE('8B'!$J73:$J103) + Calibration!$C$11</f>
        <v>398.96609950455638</v>
      </c>
      <c r="C74" s="2">
        <f>'8B'!K103</f>
        <v>501.54758922307974</v>
      </c>
      <c r="D74" s="2">
        <f>'8B'!L103</f>
        <v>557.16849346769084</v>
      </c>
      <c r="E74" s="3">
        <f t="shared" si="6"/>
        <v>0.58095686186115614</v>
      </c>
      <c r="G74" s="3">
        <f>AVERAGE('7B'!$J73:$J103) + Calibration!$C$11</f>
        <v>399.81690736574313</v>
      </c>
      <c r="H74" s="3">
        <f>'7B'!K103</f>
        <v>514.89890755976478</v>
      </c>
      <c r="I74" s="3">
        <f>'7B'!L103</f>
        <v>552.46897757742306</v>
      </c>
      <c r="J74" s="3">
        <f t="shared" si="7"/>
        <v>0.65175186939550889</v>
      </c>
      <c r="L74" s="3">
        <f>AVERAGE('6B'!$J73:$J103) + Calibration!$C$11</f>
        <v>400.91701782091496</v>
      </c>
      <c r="M74" s="3">
        <f>'6B'!K103</f>
        <v>541.96568739062525</v>
      </c>
      <c r="N74" s="3">
        <f>'6B'!L103</f>
        <v>549.83065236083894</v>
      </c>
      <c r="O74" s="3">
        <f t="shared" si="8"/>
        <v>0.79881070812830446</v>
      </c>
      <c r="Q74" s="3">
        <f>AVERAGE('5B'!$J217:$J247) + Calibration!$C$11</f>
        <v>395.09197081070675</v>
      </c>
      <c r="R74" s="3">
        <f>'5B'!K247</f>
        <v>577.8119812435333</v>
      </c>
      <c r="S74" s="3">
        <f>'5B'!L247</f>
        <v>539.81325389670235</v>
      </c>
      <c r="T74" s="3">
        <f t="shared" si="9"/>
        <v>1.0348109015726688</v>
      </c>
    </row>
    <row r="75" spans="1:20" x14ac:dyDescent="0.25">
      <c r="A75" s="3">
        <f t="shared" si="10"/>
        <v>8.4999999999999911</v>
      </c>
      <c r="B75" s="3">
        <f>AVERAGE('8B'!$J74:$J104) + Calibration!$C$11</f>
        <v>399.20155495533146</v>
      </c>
      <c r="C75" s="2">
        <f>'8B'!K104</f>
        <v>502.88274978232062</v>
      </c>
      <c r="D75" s="2">
        <f>'8B'!L104</f>
        <v>558.4876828715154</v>
      </c>
      <c r="E75" s="3">
        <f t="shared" si="6"/>
        <v>0.58718489803551877</v>
      </c>
      <c r="G75" s="3">
        <f>AVERAGE('7B'!$J74:$J104) + Calibration!$C$11</f>
        <v>399.90198763742171</v>
      </c>
      <c r="H75" s="3">
        <f>'7B'!K104</f>
        <v>515.99132489467002</v>
      </c>
      <c r="I75" s="3">
        <f>'7B'!L104</f>
        <v>552.05671800626055</v>
      </c>
      <c r="J75" s="3">
        <f t="shared" si="7"/>
        <v>0.65745679121614531</v>
      </c>
      <c r="L75" s="3">
        <f>AVERAGE('6B'!$J74:$J104) + Calibration!$C$11</f>
        <v>400.97044103490845</v>
      </c>
      <c r="M75" s="3">
        <f>'6B'!K104</f>
        <v>541.56113018486838</v>
      </c>
      <c r="N75" s="3">
        <f>'6B'!L104</f>
        <v>549.37716064897575</v>
      </c>
      <c r="O75" s="3">
        <f t="shared" si="8"/>
        <v>0.79621699586908412</v>
      </c>
      <c r="Q75" s="3">
        <f>AVERAGE('5B'!$J218:$J248) + Calibration!$C$11</f>
        <v>395.22058102066393</v>
      </c>
      <c r="R75" s="3">
        <f>'5B'!K248</f>
        <v>546.57795430379224</v>
      </c>
      <c r="S75" s="3">
        <f>'5B'!L248</f>
        <v>538.90632406404052</v>
      </c>
      <c r="T75" s="3">
        <f t="shared" si="9"/>
        <v>0.85719270448687712</v>
      </c>
    </row>
    <row r="76" spans="1:20" x14ac:dyDescent="0.25">
      <c r="A76" s="3">
        <f t="shared" si="10"/>
        <v>8.583333333333325</v>
      </c>
      <c r="B76" s="3">
        <f>AVERAGE('8B'!$J75:$J105) + Calibration!$C$11</f>
        <v>399.27674313846427</v>
      </c>
      <c r="C76" s="2">
        <f>'8B'!K105</f>
        <v>500.6979636627733</v>
      </c>
      <c r="D76" s="2">
        <f>'8B'!L105</f>
        <v>558.73501800226495</v>
      </c>
      <c r="E76" s="3">
        <f t="shared" si="6"/>
        <v>0.57438582890155965</v>
      </c>
      <c r="G76" s="3">
        <f>AVERAGE('7B'!$J75:$J105) + Calibration!$C$11</f>
        <v>399.89209396598358</v>
      </c>
      <c r="H76" s="3">
        <f>'7B'!K105</f>
        <v>515.99132489467002</v>
      </c>
      <c r="I76" s="3">
        <f>'7B'!L105</f>
        <v>552.46897757742306</v>
      </c>
      <c r="J76" s="3">
        <f t="shared" si="7"/>
        <v>0.6575128227314484</v>
      </c>
      <c r="L76" s="3">
        <f>AVERAGE('6B'!$J75:$J105) + Calibration!$C$11</f>
        <v>401.10894471844233</v>
      </c>
      <c r="M76" s="3">
        <f>'6B'!K105</f>
        <v>547.67037163869747</v>
      </c>
      <c r="N76" s="3">
        <f>'6B'!L105</f>
        <v>549.83065236083894</v>
      </c>
      <c r="O76" s="3">
        <f t="shared" si="8"/>
        <v>0.83003148898616186</v>
      </c>
      <c r="Q76" s="3">
        <f>AVERAGE('5B'!$J219:$J249) + Calibration!$C$11</f>
        <v>395.26411076108099</v>
      </c>
      <c r="R76" s="3">
        <f>'5B'!K249</f>
        <v>555.31700572731029</v>
      </c>
      <c r="S76" s="3">
        <f>'5B'!L249</f>
        <v>540.4727991299394</v>
      </c>
      <c r="T76" s="3">
        <f t="shared" si="9"/>
        <v>0.90643865522439881</v>
      </c>
    </row>
    <row r="77" spans="1:20" x14ac:dyDescent="0.25">
      <c r="A77" s="3">
        <f t="shared" si="10"/>
        <v>8.666666666666659</v>
      </c>
      <c r="B77" s="3">
        <f>AVERAGE('8B'!$J76:$J106) + Calibration!$C$11</f>
        <v>399.49043381796179</v>
      </c>
      <c r="C77" s="2">
        <f>'8B'!K106</f>
        <v>497.86587711313359</v>
      </c>
      <c r="D77" s="2">
        <f>'8B'!L106</f>
        <v>557.62198517955414</v>
      </c>
      <c r="E77" s="3">
        <f t="shared" si="6"/>
        <v>0.55713646758088642</v>
      </c>
      <c r="G77" s="3">
        <f>AVERAGE('7B'!$J76:$J106) + Calibration!$C$11</f>
        <v>399.95540946638437</v>
      </c>
      <c r="H77" s="3">
        <f>'7B'!K106</f>
        <v>513.8065387751227</v>
      </c>
      <c r="I77" s="3">
        <f>'7B'!L106</f>
        <v>553.37590328769534</v>
      </c>
      <c r="J77" s="3">
        <f t="shared" si="7"/>
        <v>0.64478099298464187</v>
      </c>
      <c r="L77" s="3">
        <f>AVERAGE('6B'!$J76:$J106) + Calibration!$C$11</f>
        <v>401.18413151654443</v>
      </c>
      <c r="M77" s="3">
        <f>'6B'!K106</f>
        <v>548.31767206878988</v>
      </c>
      <c r="N77" s="3">
        <f>'6B'!L106</f>
        <v>549.58331723008939</v>
      </c>
      <c r="O77" s="3">
        <f t="shared" si="8"/>
        <v>0.83327157977818567</v>
      </c>
      <c r="Q77" s="3">
        <f>AVERAGE('5B'!$J220:$J250) + Calibration!$C$11</f>
        <v>395.52133098313374</v>
      </c>
      <c r="R77" s="3">
        <f>'5B'!K250</f>
        <v>552.03989937338406</v>
      </c>
      <c r="S77" s="3">
        <f>'5B'!L250</f>
        <v>540.4727991299394</v>
      </c>
      <c r="T77" s="3">
        <f t="shared" si="9"/>
        <v>0.88642245852061408</v>
      </c>
    </row>
    <row r="78" spans="1:20" x14ac:dyDescent="0.25">
      <c r="A78" s="3">
        <f t="shared" si="10"/>
        <v>8.7499999999999929</v>
      </c>
      <c r="B78" s="3">
        <f>AVERAGE('8B'!$J77:$J107) + Calibration!$C$11</f>
        <v>399.68235952831969</v>
      </c>
      <c r="C78" s="2">
        <f>'8B'!K107</f>
        <v>498.27048286915351</v>
      </c>
      <c r="D78" s="2">
        <f>'8B'!L107</f>
        <v>558.0341911596521</v>
      </c>
      <c r="E78" s="3">
        <f t="shared" si="6"/>
        <v>0.55834095322685751</v>
      </c>
      <c r="G78" s="3">
        <f>AVERAGE('7B'!$J77:$J107) + Calibration!$C$11</f>
        <v>400.18097263075214</v>
      </c>
      <c r="H78" s="3">
        <f>'7B'!K107</f>
        <v>512.06682101012507</v>
      </c>
      <c r="I78" s="3">
        <f>'7B'!L107</f>
        <v>551.80938287551101</v>
      </c>
      <c r="J78" s="3">
        <f t="shared" si="7"/>
        <v>0.63365088126046465</v>
      </c>
      <c r="L78" s="3">
        <f>AVERAGE('6B'!$J77:$J107) + Calibration!$C$11</f>
        <v>401.25931831464635</v>
      </c>
      <c r="M78" s="3">
        <f>'6B'!K107</f>
        <v>556.61170368802152</v>
      </c>
      <c r="N78" s="3">
        <f>'6B'!L107</f>
        <v>549.37716064897575</v>
      </c>
      <c r="O78" s="3">
        <f t="shared" si="8"/>
        <v>0.87981793339918546</v>
      </c>
      <c r="Q78" s="3">
        <f>AVERAGE('5B'!$J221:$J251) + Calibration!$C$11</f>
        <v>395.64994119309097</v>
      </c>
      <c r="R78" s="3">
        <f>'5B'!K251</f>
        <v>570.16529860465732</v>
      </c>
      <c r="S78" s="3">
        <f>'5B'!L251</f>
        <v>540.01935688675121</v>
      </c>
      <c r="T78" s="3">
        <f t="shared" si="9"/>
        <v>0.98834492135567198</v>
      </c>
    </row>
    <row r="79" spans="1:20" x14ac:dyDescent="0.25">
      <c r="A79" s="3">
        <f t="shared" si="10"/>
        <v>8.8333333333333268</v>
      </c>
      <c r="B79" s="3">
        <f>AVERAGE('8B'!$J78:$J108) + Calibration!$C$11</f>
        <v>399.69423082602083</v>
      </c>
      <c r="C79" s="2">
        <f>'8B'!K108</f>
        <v>493.2536101999666</v>
      </c>
      <c r="D79" s="2">
        <f>'8B'!L108</f>
        <v>560.7137485169369</v>
      </c>
      <c r="E79" s="3">
        <f t="shared" si="6"/>
        <v>0.5298613189173651</v>
      </c>
      <c r="G79" s="3">
        <f>AVERAGE('7B'!$J78:$J108) + Calibration!$C$11</f>
        <v>400.27792420013185</v>
      </c>
      <c r="H79" s="3">
        <f>'7B'!K108</f>
        <v>509.88208344084092</v>
      </c>
      <c r="I79" s="3">
        <f>'7B'!L108</f>
        <v>552.9224156982217</v>
      </c>
      <c r="J79" s="3">
        <f t="shared" si="7"/>
        <v>0.62072883299056625</v>
      </c>
      <c r="L79" s="3">
        <f>AVERAGE('6B'!$J78:$J108) + Calibration!$C$11</f>
        <v>401.35429225776318</v>
      </c>
      <c r="M79" s="3">
        <f>'6B'!K108</f>
        <v>557.94681569699924</v>
      </c>
      <c r="N79" s="3">
        <f>'6B'!L108</f>
        <v>549.83065236083894</v>
      </c>
      <c r="O79" s="3">
        <f t="shared" si="8"/>
        <v>0.88684129327623551</v>
      </c>
      <c r="Q79" s="3">
        <f>AVERAGE('5B'!$J222:$J252) + Calibration!$C$11</f>
        <v>395.92694737298922</v>
      </c>
      <c r="R79" s="3">
        <f>'5B'!K252</f>
        <v>555.51933085752421</v>
      </c>
      <c r="S79" s="3">
        <f>'5B'!L252</f>
        <v>540.01935688675121</v>
      </c>
      <c r="T79" s="3">
        <f t="shared" si="9"/>
        <v>0.90383060862661335</v>
      </c>
    </row>
    <row r="80" spans="1:20" x14ac:dyDescent="0.25">
      <c r="A80" s="3">
        <f t="shared" si="10"/>
        <v>8.9166666666666607</v>
      </c>
      <c r="B80" s="3">
        <f>AVERAGE('8B'!$J79:$J109) + Calibration!$C$11</f>
        <v>399.86439176510123</v>
      </c>
      <c r="C80" s="2">
        <f>'8B'!K109</f>
        <v>495.8834161238002</v>
      </c>
      <c r="D80" s="2">
        <f>'8B'!L109</f>
        <v>560.26030627374871</v>
      </c>
      <c r="E80" s="3">
        <f t="shared" si="6"/>
        <v>0.54379119686664901</v>
      </c>
      <c r="G80" s="3">
        <f>AVERAGE('7B'!$J79:$J109) + Calibration!$C$11</f>
        <v>400.43819265494335</v>
      </c>
      <c r="H80" s="3">
        <f>'7B'!K109</f>
        <v>513.15919384062238</v>
      </c>
      <c r="I80" s="3">
        <f>'7B'!L109</f>
        <v>550.6963500528002</v>
      </c>
      <c r="J80" s="3">
        <f t="shared" si="7"/>
        <v>0.63838066004275229</v>
      </c>
      <c r="L80" s="3">
        <f>AVERAGE('6B'!$J79:$J109) + Calibration!$C$11</f>
        <v>401.40771547175677</v>
      </c>
      <c r="M80" s="3">
        <f>'6B'!K109</f>
        <v>553.77961713838181</v>
      </c>
      <c r="N80" s="3">
        <f>'6B'!L109</f>
        <v>550.49024706275122</v>
      </c>
      <c r="O80" s="3">
        <f t="shared" si="8"/>
        <v>0.8629383534101146</v>
      </c>
      <c r="Q80" s="3">
        <f>AVERAGE('5B'!$J223:$J253) + Calibration!$C$11</f>
        <v>396.09710831206957</v>
      </c>
      <c r="R80" s="3">
        <f>'5B'!K253</f>
        <v>555.76207408185985</v>
      </c>
      <c r="S80" s="3">
        <f>'5B'!L253</f>
        <v>541.58588142132533</v>
      </c>
      <c r="T80" s="3">
        <f t="shared" si="9"/>
        <v>0.90424166891423763</v>
      </c>
    </row>
    <row r="81" spans="1:20" x14ac:dyDescent="0.25">
      <c r="A81" s="3">
        <f t="shared" si="10"/>
        <v>8.9999999999999947</v>
      </c>
      <c r="B81" s="3">
        <f>AVERAGE('8B'!$J80:$J110) + Calibration!$C$11</f>
        <v>399.9395799482341</v>
      </c>
      <c r="C81" s="2">
        <f>'8B'!K110</f>
        <v>497.62313388879795</v>
      </c>
      <c r="D81" s="2">
        <f>'8B'!L110</f>
        <v>560.50764140449826</v>
      </c>
      <c r="E81" s="3">
        <f t="shared" si="6"/>
        <v>0.55321804263588781</v>
      </c>
      <c r="G81" s="3">
        <f>AVERAGE('7B'!$J80:$J110) + Calibration!$C$11</f>
        <v>400.67364810571848</v>
      </c>
      <c r="H81" s="3">
        <f>'7B'!K110</f>
        <v>511.17673285128899</v>
      </c>
      <c r="I81" s="3">
        <f>'7B'!L110</f>
        <v>551.35594475471237</v>
      </c>
      <c r="J81" s="3">
        <f t="shared" si="7"/>
        <v>0.62581978011742356</v>
      </c>
      <c r="L81" s="3">
        <f>AVERAGE('6B'!$J80:$J110) + Calibration!$C$11</f>
        <v>401.42750142960227</v>
      </c>
      <c r="M81" s="3">
        <f>'6B'!K110</f>
        <v>548.31767206878988</v>
      </c>
      <c r="N81" s="3">
        <f>'6B'!L110</f>
        <v>550.49024706275122</v>
      </c>
      <c r="O81" s="3">
        <f t="shared" si="8"/>
        <v>0.83189328607871349</v>
      </c>
      <c r="Q81" s="3">
        <f>AVERAGE('5B'!$J224:$J254) + Calibration!$C$11</f>
        <v>396.32267009140645</v>
      </c>
      <c r="R81" s="3">
        <f>'5B'!K254</f>
        <v>563.40875672073582</v>
      </c>
      <c r="S81" s="3">
        <f>'5B'!L254</f>
        <v>543.81194706674682</v>
      </c>
      <c r="T81" s="3">
        <f t="shared" si="9"/>
        <v>0.9462702171238635</v>
      </c>
    </row>
    <row r="82" spans="1:20" x14ac:dyDescent="0.25">
      <c r="A82" s="3">
        <f t="shared" si="10"/>
        <v>9.0833333333333286</v>
      </c>
      <c r="B82" s="3">
        <f>AVERAGE('8B'!$J81:$J111) + Calibration!$C$11</f>
        <v>399.93957994823404</v>
      </c>
      <c r="C82" s="2">
        <f>'8B'!K111</f>
        <v>502.64000655798498</v>
      </c>
      <c r="D82" s="2">
        <f>'8B'!L111</f>
        <v>561.62067834959862</v>
      </c>
      <c r="E82" s="3">
        <f t="shared" si="6"/>
        <v>0.58163044540217013</v>
      </c>
      <c r="G82" s="3">
        <f>AVERAGE('7B'!$J81:$J111) + Calibration!$C$11</f>
        <v>400.71717784613548</v>
      </c>
      <c r="H82" s="3">
        <f>'7B'!K111</f>
        <v>513.8065387751227</v>
      </c>
      <c r="I82" s="3">
        <f>'7B'!L111</f>
        <v>550.49024706275122</v>
      </c>
      <c r="J82" s="3">
        <f t="shared" si="7"/>
        <v>0.64046681731240696</v>
      </c>
      <c r="L82" s="3">
        <f>AVERAGE('6B'!$J81:$J111) + Calibration!$C$11</f>
        <v>401.55611144169791</v>
      </c>
      <c r="M82" s="3">
        <f>'6B'!K111</f>
        <v>536.74653409563211</v>
      </c>
      <c r="N82" s="3">
        <f>'6B'!L111</f>
        <v>551.35594475471237</v>
      </c>
      <c r="O82" s="3">
        <f t="shared" si="8"/>
        <v>0.76563329226569876</v>
      </c>
      <c r="Q82" s="3">
        <f>AVERAGE('5B'!$J225:$J255) + Calibration!$C$11</f>
        <v>396.36422082052962</v>
      </c>
      <c r="R82" s="3">
        <f>'5B'!K255</f>
        <v>556.16663128761661</v>
      </c>
      <c r="S82" s="3">
        <f>'5B'!L255</f>
        <v>544.67764475870797</v>
      </c>
      <c r="T82" s="3">
        <f t="shared" si="9"/>
        <v>0.90502006899635823</v>
      </c>
    </row>
    <row r="83" spans="1:20" x14ac:dyDescent="0.25">
      <c r="A83" s="3">
        <f t="shared" si="10"/>
        <v>9.1666666666666625</v>
      </c>
      <c r="B83" s="3">
        <f>AVERAGE('8B'!$J82:$J112) + Calibration!$C$11</f>
        <v>400.02466041777421</v>
      </c>
      <c r="C83" s="2">
        <f>'8B'!K112</f>
        <v>504.62246754731825</v>
      </c>
      <c r="D83" s="2">
        <f>'8B'!L112</f>
        <v>562.28026892912123</v>
      </c>
      <c r="E83" s="3">
        <f t="shared" si="6"/>
        <v>0.59237601202983481</v>
      </c>
      <c r="G83" s="3">
        <f>AVERAGE('7B'!$J82:$J112) + Calibration!$C$11</f>
        <v>400.84578785823112</v>
      </c>
      <c r="H83" s="3">
        <f>'7B'!K112</f>
        <v>506.80720511660229</v>
      </c>
      <c r="I83" s="3">
        <f>'7B'!L112</f>
        <v>551.60327988546203</v>
      </c>
      <c r="J83" s="3">
        <f t="shared" si="7"/>
        <v>0.60009863980039291</v>
      </c>
      <c r="L83" s="3">
        <f>AVERAGE('6B'!$J82:$J112) + Calibration!$C$11</f>
        <v>401.75990844975695</v>
      </c>
      <c r="M83" s="3">
        <f>'6B'!K112</f>
        <v>535.41142208665451</v>
      </c>
      <c r="N83" s="3">
        <f>'6B'!L112</f>
        <v>550.03675535088803</v>
      </c>
      <c r="O83" s="3">
        <f t="shared" si="8"/>
        <v>0.75691788214950106</v>
      </c>
      <c r="Q83" s="3">
        <f>AVERAGE('5B'!$J226:$J256) + Calibration!$C$11</f>
        <v>396.5126169883323</v>
      </c>
      <c r="R83" s="3">
        <f>'5B'!K256</f>
        <v>552.68719980347646</v>
      </c>
      <c r="S83" s="3">
        <f>'5B'!L256</f>
        <v>544.47154176865899</v>
      </c>
      <c r="T83" s="3">
        <f t="shared" si="9"/>
        <v>0.88447434116740031</v>
      </c>
    </row>
    <row r="84" spans="1:20" x14ac:dyDescent="0.25">
      <c r="A84" s="3">
        <f t="shared" si="10"/>
        <v>9.2499999999999964</v>
      </c>
      <c r="B84" s="3">
        <f>AVERAGE('8B'!$J83:$J113) + Calibration!$C$11</f>
        <v>399.98113067735721</v>
      </c>
      <c r="C84" s="2">
        <f>'8B'!K113</f>
        <v>507.2522775170072</v>
      </c>
      <c r="D84" s="2">
        <f>'8B'!L113</f>
        <v>561.37334321884907</v>
      </c>
      <c r="E84" s="3">
        <f t="shared" si="6"/>
        <v>0.60751612213092177</v>
      </c>
      <c r="G84" s="3">
        <f>AVERAGE('7B'!$J83:$J113) + Calibration!$C$11</f>
        <v>400.83589418679293</v>
      </c>
      <c r="H84" s="3">
        <f>'7B'!K113</f>
        <v>500.90028879298723</v>
      </c>
      <c r="I84" s="3">
        <f>'7B'!L113</f>
        <v>550.94368518354975</v>
      </c>
      <c r="J84" s="3">
        <f t="shared" si="7"/>
        <v>0.566701622621823</v>
      </c>
      <c r="L84" s="3">
        <f>AVERAGE('6B'!$J83:$J113) + Calibration!$C$11</f>
        <v>402.0487857294948</v>
      </c>
      <c r="M84" s="3">
        <f>'6B'!K113</f>
        <v>553.13226815802625</v>
      </c>
      <c r="N84" s="3">
        <f>'6B'!L113</f>
        <v>550.6963500528002</v>
      </c>
      <c r="O84" s="3">
        <f t="shared" si="8"/>
        <v>0.85564155942341902</v>
      </c>
      <c r="Q84" s="3">
        <f>AVERAGE('5B'!$J227:$J257) + Calibration!$C$11</f>
        <v>396.52251046190889</v>
      </c>
      <c r="R84" s="3">
        <f>'5B'!K257</f>
        <v>560.98122737685287</v>
      </c>
      <c r="S84" s="3">
        <f>'5B'!L257</f>
        <v>544.47154176865899</v>
      </c>
      <c r="T84" s="3">
        <f t="shared" si="9"/>
        <v>0.9313904520862657</v>
      </c>
    </row>
    <row r="85" spans="1:20" x14ac:dyDescent="0.25">
      <c r="A85" s="3">
        <f t="shared" si="10"/>
        <v>9.3333333333333304</v>
      </c>
      <c r="B85" s="3">
        <f>AVERAGE('8B'!$J84:$J114) + Calibration!$C$11</f>
        <v>399.83075569612242</v>
      </c>
      <c r="C85" s="2">
        <f>'8B'!K114</f>
        <v>504.82474412726913</v>
      </c>
      <c r="D85" s="2">
        <f>'8B'!L114</f>
        <v>562.07416593907226</v>
      </c>
      <c r="E85" s="3">
        <f t="shared" si="6"/>
        <v>0.59461973305922033</v>
      </c>
      <c r="G85" s="3">
        <f>AVERAGE('7B'!$J84:$J114) + Calibration!$C$11</f>
        <v>400.84578647320023</v>
      </c>
      <c r="H85" s="3">
        <f>'7B'!K114</f>
        <v>502.43768142777094</v>
      </c>
      <c r="I85" s="3">
        <f>'7B'!L114</f>
        <v>551.14978817359872</v>
      </c>
      <c r="J85" s="3">
        <f t="shared" si="7"/>
        <v>0.57535242123392716</v>
      </c>
      <c r="L85" s="3">
        <f>AVERAGE('6B'!$J84:$J114) + Calibration!$C$11</f>
        <v>402.36932145194845</v>
      </c>
      <c r="M85" s="3">
        <f>'6B'!K114</f>
        <v>540.02369304567674</v>
      </c>
      <c r="N85" s="3">
        <f>'6B'!L114</f>
        <v>550.24286246332656</v>
      </c>
      <c r="O85" s="3">
        <f t="shared" si="8"/>
        <v>0.77958754510192374</v>
      </c>
      <c r="Q85" s="3">
        <f>AVERAGE('5B'!$J228:$J258) + Calibration!$C$11</f>
        <v>396.31871345384974</v>
      </c>
      <c r="R85" s="3">
        <f>'5B'!K258</f>
        <v>564.05605715082834</v>
      </c>
      <c r="S85" s="3">
        <f>'5B'!L258</f>
        <v>545.13113234818161</v>
      </c>
      <c r="T85" s="3">
        <f t="shared" si="9"/>
        <v>0.94995852642142353</v>
      </c>
    </row>
    <row r="86" spans="1:20" x14ac:dyDescent="0.25">
      <c r="A86" s="3">
        <f t="shared" si="10"/>
        <v>9.4166666666666643</v>
      </c>
      <c r="B86" s="3">
        <f>AVERAGE('8B'!$J85:$J115) + Calibration!$C$11</f>
        <v>399.69225201258854</v>
      </c>
      <c r="C86" s="2">
        <f>'8B'!K115</f>
        <v>501.14303201732287</v>
      </c>
      <c r="D86" s="2">
        <f>'8B'!L115</f>
        <v>563.84679346369524</v>
      </c>
      <c r="E86" s="3">
        <f t="shared" si="6"/>
        <v>0.57455323515616996</v>
      </c>
      <c r="G86" s="3">
        <f>AVERAGE('7B'!$J85:$J115) + Calibration!$C$11</f>
        <v>400.82600051535485</v>
      </c>
      <c r="H86" s="3">
        <f>'7B'!K115</f>
        <v>503.53009876267629</v>
      </c>
      <c r="I86" s="3">
        <f>'7B'!L115</f>
        <v>552.26287046498464</v>
      </c>
      <c r="J86" s="3">
        <f t="shared" si="7"/>
        <v>0.58165123924174789</v>
      </c>
      <c r="L86" s="3">
        <f>AVERAGE('6B'!$J85:$J115) + Calibration!$C$11</f>
        <v>402.66809260098603</v>
      </c>
      <c r="M86" s="3">
        <f>'6B'!K115</f>
        <v>535.00682037648971</v>
      </c>
      <c r="N86" s="3">
        <f>'6B'!L115</f>
        <v>549.58331723008939</v>
      </c>
      <c r="O86" s="3">
        <f t="shared" si="8"/>
        <v>0.74948309097592969</v>
      </c>
      <c r="Q86" s="3">
        <f>AVERAGE('5B'!$J229:$J259) + Calibration!$C$11</f>
        <v>396.14855251476939</v>
      </c>
      <c r="R86" s="3">
        <f>'5B'!K259</f>
        <v>561.42624718113927</v>
      </c>
      <c r="S86" s="3">
        <f>'5B'!L259</f>
        <v>544.0180500567958</v>
      </c>
      <c r="T86" s="3">
        <f t="shared" si="9"/>
        <v>0.9360286255589656</v>
      </c>
    </row>
    <row r="87" spans="1:20" x14ac:dyDescent="0.25">
      <c r="A87" s="3">
        <f t="shared" si="10"/>
        <v>9.4999999999999982</v>
      </c>
      <c r="B87" s="3">
        <f>AVERAGE('8B'!$J86:$J116) + Calibration!$C$11</f>
        <v>399.47856133309125</v>
      </c>
      <c r="C87" s="2">
        <f>'8B'!K116</f>
        <v>509.63934021650527</v>
      </c>
      <c r="D87" s="2">
        <f>'8B'!L116</f>
        <v>563.84679346369524</v>
      </c>
      <c r="E87" s="3">
        <f t="shared" si="6"/>
        <v>0.62388117559899847</v>
      </c>
      <c r="G87" s="3">
        <f>AVERAGE('7B'!$J86:$J116) + Calibration!$C$11</f>
        <v>400.60043735098702</v>
      </c>
      <c r="H87" s="3">
        <f>'7B'!K116</f>
        <v>498.51322609348927</v>
      </c>
      <c r="I87" s="3">
        <f>'7B'!L116</f>
        <v>551.80938287551101</v>
      </c>
      <c r="J87" s="3">
        <f t="shared" si="7"/>
        <v>0.5545162839806852</v>
      </c>
      <c r="L87" s="3">
        <f>AVERAGE('6B'!$J86:$J116) + Calibration!$C$11</f>
        <v>402.83825334220484</v>
      </c>
      <c r="M87" s="3">
        <f>'6B'!K116</f>
        <v>534.76407715215419</v>
      </c>
      <c r="N87" s="3">
        <f>'6B'!L116</f>
        <v>548.71761953812825</v>
      </c>
      <c r="O87" s="3">
        <f t="shared" si="8"/>
        <v>0.74714466332454066</v>
      </c>
      <c r="Q87" s="3">
        <f>AVERAGE('5B'!$J230:$J260) + Calibration!$C$11</f>
        <v>395.95662680441131</v>
      </c>
      <c r="R87" s="3">
        <f>'5B'!K260</f>
        <v>564.5011255053779</v>
      </c>
      <c r="S87" s="3">
        <f>'5B'!L260</f>
        <v>544.47154176865899</v>
      </c>
      <c r="T87" s="3">
        <f t="shared" si="9"/>
        <v>0.95452974330898366</v>
      </c>
    </row>
    <row r="88" spans="1:20" x14ac:dyDescent="0.25">
      <c r="A88" s="3">
        <f t="shared" si="10"/>
        <v>9.5833333333333321</v>
      </c>
      <c r="B88" s="3">
        <f>AVERAGE('8B'!$J87:$J117) + Calibration!$C$11</f>
        <v>399.28663562273317</v>
      </c>
      <c r="C88" s="2">
        <f>'8B'!K117</f>
        <v>513.15919384062238</v>
      </c>
      <c r="D88" s="2">
        <f>'8B'!L117</f>
        <v>564.30023158449387</v>
      </c>
      <c r="E88" s="3">
        <f t="shared" si="6"/>
        <v>0.64490235281132746</v>
      </c>
      <c r="G88" s="3">
        <f>AVERAGE('7B'!$J87:$J117) + Calibration!$C$11</f>
        <v>400.44016869831393</v>
      </c>
      <c r="H88" s="3">
        <f>'7B'!K117</f>
        <v>502.88274978232062</v>
      </c>
      <c r="I88" s="3">
        <f>'7B'!L117</f>
        <v>552.46897757742306</v>
      </c>
      <c r="J88" s="3">
        <f t="shared" si="7"/>
        <v>0.58017017096189483</v>
      </c>
      <c r="L88" s="3">
        <f>AVERAGE('6B'!$J87:$J117) + Calibration!$C$11</f>
        <v>403.13702429338082</v>
      </c>
      <c r="M88" s="3">
        <f>'6B'!K117</f>
        <v>532.82207876135044</v>
      </c>
      <c r="N88" s="3">
        <f>'6B'!L117</f>
        <v>548.71761953812825</v>
      </c>
      <c r="O88" s="3">
        <f t="shared" si="8"/>
        <v>0.73445435897583944</v>
      </c>
      <c r="Q88" s="3">
        <f>AVERAGE('5B'!$J231:$J261) + Calibration!$C$11</f>
        <v>395.82801679231568</v>
      </c>
      <c r="R88" s="3">
        <f>'5B'!K261</f>
        <v>544.8382365387946</v>
      </c>
      <c r="S88" s="3">
        <f>'5B'!L261</f>
        <v>546.49150442403163</v>
      </c>
      <c r="T88" s="3">
        <f t="shared" si="9"/>
        <v>0.8438999071537544</v>
      </c>
    </row>
    <row r="89" spans="1:20" x14ac:dyDescent="0.25">
      <c r="A89" s="3">
        <f t="shared" si="10"/>
        <v>9.6666666666666661</v>
      </c>
      <c r="B89" s="3">
        <f>AVERAGE('8B'!$J88:$J118) + Calibration!$C$11</f>
        <v>399.07294494323577</v>
      </c>
      <c r="C89" s="2">
        <f>'8B'!K118</f>
        <v>500.2529438584869</v>
      </c>
      <c r="D89" s="2">
        <f>'8B'!L118</f>
        <v>563.18719876178318</v>
      </c>
      <c r="E89" s="3">
        <f t="shared" si="6"/>
        <v>0.57301970184105477</v>
      </c>
      <c r="G89" s="3">
        <f>AVERAGE('7B'!$J88:$J118) + Calibration!$C$11</f>
        <v>400.21658454523998</v>
      </c>
      <c r="H89" s="3">
        <f>'7B'!K118</f>
        <v>504.82474412726913</v>
      </c>
      <c r="I89" s="3">
        <f>'7B'!L118</f>
        <v>550.94368518354975</v>
      </c>
      <c r="J89" s="3">
        <f t="shared" si="7"/>
        <v>0.59243464179164484</v>
      </c>
      <c r="L89" s="3">
        <f>AVERAGE('6B'!$J88:$J118) + Calibration!$C$11</f>
        <v>403.6593782104614</v>
      </c>
      <c r="M89" s="3">
        <f>'6B'!K118</f>
        <v>542.85577959531645</v>
      </c>
      <c r="N89" s="3">
        <f>'6B'!L118</f>
        <v>548.71761953812825</v>
      </c>
      <c r="O89" s="3">
        <f t="shared" si="8"/>
        <v>0.78832062931436375</v>
      </c>
      <c r="Q89" s="3">
        <f>AVERAGE('5B'!$J232:$J262) + Calibration!$C$11</f>
        <v>395.65785585323533</v>
      </c>
      <c r="R89" s="3">
        <f>'5B'!K262</f>
        <v>545.93065791955507</v>
      </c>
      <c r="S89" s="3">
        <f>'5B'!L262</f>
        <v>545.79067758141866</v>
      </c>
      <c r="T89" s="3">
        <f t="shared" si="9"/>
        <v>0.85105037713024612</v>
      </c>
    </row>
    <row r="90" spans="1:20" x14ac:dyDescent="0.25">
      <c r="A90" s="3">
        <f t="shared" si="10"/>
        <v>9.75</v>
      </c>
      <c r="B90" s="3">
        <f>AVERAGE('8B'!$J89:$J119) + Calibration!$C$11</f>
        <v>398.76230130932777</v>
      </c>
      <c r="C90" s="2">
        <f>'8B'!K119</f>
        <v>495.8834161238002</v>
      </c>
      <c r="D90" s="2">
        <f>'8B'!L119</f>
        <v>562.5276040598709</v>
      </c>
      <c r="E90" s="3">
        <f t="shared" si="6"/>
        <v>0.55003274214377573</v>
      </c>
      <c r="G90" s="3">
        <f>AVERAGE('7B'!$J89:$J119) + Calibration!$C$11</f>
        <v>400.0246588348819</v>
      </c>
      <c r="H90" s="3">
        <f>'7B'!K119</f>
        <v>506.15990468650989</v>
      </c>
      <c r="I90" s="3">
        <f>'7B'!L119</f>
        <v>551.80938287551101</v>
      </c>
      <c r="J90" s="3">
        <f t="shared" si="7"/>
        <v>0.60108309532270332</v>
      </c>
      <c r="L90" s="3">
        <f>AVERAGE('6B'!$J89:$J119) + Calibration!$C$11</f>
        <v>404.33408612007076</v>
      </c>
      <c r="M90" s="3">
        <f>'6B'!K119</f>
        <v>555.76207408185985</v>
      </c>
      <c r="N90" s="3">
        <f>'6B'!L119</f>
        <v>548.92372252817722</v>
      </c>
      <c r="O90" s="3">
        <f t="shared" si="8"/>
        <v>0.85759262149167659</v>
      </c>
      <c r="Q90" s="3">
        <f>AVERAGE('5B'!$J233:$J263) + Calibration!$C$11</f>
        <v>395.44416517373799</v>
      </c>
      <c r="R90" s="3">
        <f>'5B'!K263</f>
        <v>538.2839752806791</v>
      </c>
      <c r="S90" s="3">
        <f>'5B'!L263</f>
        <v>545.13113234818161</v>
      </c>
      <c r="T90" s="3">
        <f t="shared" si="9"/>
        <v>0.80895459849797247</v>
      </c>
    </row>
    <row r="91" spans="1:20" x14ac:dyDescent="0.25">
      <c r="A91" s="3">
        <f t="shared" si="10"/>
        <v>9.8333333333333339</v>
      </c>
      <c r="B91" s="3">
        <f>AVERAGE('8B'!$J90:$J120) + Calibration!$C$11</f>
        <v>398.45363668671359</v>
      </c>
      <c r="C91" s="2">
        <f>'8B'!K120</f>
        <v>497.17806553424828</v>
      </c>
      <c r="D91" s="2">
        <f>'8B'!L120</f>
        <v>561.62067834959862</v>
      </c>
      <c r="E91" s="3">
        <f t="shared" si="6"/>
        <v>0.55911290165190586</v>
      </c>
      <c r="G91" s="3">
        <f>AVERAGE('7B'!$J90:$J120) + Calibration!$C$11</f>
        <v>400.04444479272735</v>
      </c>
      <c r="H91" s="3">
        <f>'7B'!K120</f>
        <v>504.42019096736749</v>
      </c>
      <c r="I91" s="3">
        <f>'7B'!L120</f>
        <v>552.05671800626055</v>
      </c>
      <c r="J91" s="3">
        <f t="shared" si="7"/>
        <v>0.59111839883025219</v>
      </c>
      <c r="L91" s="3">
        <f>AVERAGE('6B'!$J90:$J120) + Calibration!$C$11</f>
        <v>404.69815158294148</v>
      </c>
      <c r="M91" s="3">
        <f>'6B'!K120</f>
        <v>580.88681101750865</v>
      </c>
      <c r="N91" s="3">
        <f>'6B'!L120</f>
        <v>550.24286246332656</v>
      </c>
      <c r="O91" s="3">
        <f t="shared" si="8"/>
        <v>0.99782144869891776</v>
      </c>
      <c r="Q91" s="3">
        <f>AVERAGE('5B'!$J234:$J264) + Calibration!$C$11</f>
        <v>395.31555496378081</v>
      </c>
      <c r="R91" s="3">
        <f>'5B'!K264</f>
        <v>535.85644593679615</v>
      </c>
      <c r="S91" s="3">
        <f>'5B'!L264</f>
        <v>546.49150442403163</v>
      </c>
      <c r="T91" s="3">
        <f t="shared" si="9"/>
        <v>0.7959349704014923</v>
      </c>
    </row>
    <row r="92" spans="1:20" x14ac:dyDescent="0.25">
      <c r="A92" s="3">
        <f t="shared" si="10"/>
        <v>9.9166666666666679</v>
      </c>
      <c r="B92" s="3">
        <f>AVERAGE('8B'!$J91:$J121) + Calibration!$C$11</f>
        <v>398.2399462050779</v>
      </c>
      <c r="C92" s="2">
        <f>'8B'!K121</f>
        <v>505.71483633196033</v>
      </c>
      <c r="D92" s="2">
        <f>'8B'!L121</f>
        <v>561.37334321884907</v>
      </c>
      <c r="E92" s="3">
        <f t="shared" si="6"/>
        <v>0.60866999561336599</v>
      </c>
      <c r="G92" s="3">
        <f>AVERAGE('7B'!$J91:$J121) + Calibration!$C$11</f>
        <v>399.89406981149239</v>
      </c>
      <c r="H92" s="3">
        <f>'7B'!K121</f>
        <v>509.19427186195571</v>
      </c>
      <c r="I92" s="3">
        <f>'7B'!L121</f>
        <v>552.46897757742306</v>
      </c>
      <c r="J92" s="3">
        <f t="shared" si="7"/>
        <v>0.61900741116417402</v>
      </c>
      <c r="L92" s="3">
        <f>AVERAGE('6B'!$J91:$J121) + Calibration!$C$11</f>
        <v>405.00879383181854</v>
      </c>
      <c r="M92" s="3">
        <f>'6B'!K121</f>
        <v>562.72094514185051</v>
      </c>
      <c r="N92" s="3">
        <f>'6B'!L121</f>
        <v>549.83065236083894</v>
      </c>
      <c r="O92" s="3">
        <f t="shared" si="8"/>
        <v>0.89318215941158496</v>
      </c>
      <c r="Q92" s="3">
        <f>AVERAGE('5B'!$J235:$J265) + Calibration!$C$11</f>
        <v>395.32544863521895</v>
      </c>
      <c r="R92" s="3">
        <f>'5B'!K265</f>
        <v>550.7047388141433</v>
      </c>
      <c r="S92" s="3">
        <f>'5B'!L265</f>
        <v>546.90375987280459</v>
      </c>
      <c r="T92" s="3">
        <f t="shared" si="9"/>
        <v>0.87997030524954289</v>
      </c>
    </row>
    <row r="93" spans="1:20" x14ac:dyDescent="0.25">
      <c r="B93" s="3">
        <f>AVERAGE(B2:B92)</f>
        <v>396.37923735851871</v>
      </c>
      <c r="D93" s="3">
        <f>AVERAGE(D2:D92)</f>
        <v>562.27659830762411</v>
      </c>
      <c r="G93" s="3">
        <f>AVERAGE(G2:G92)</f>
        <v>400.4084680495294</v>
      </c>
      <c r="I93" s="3">
        <f>AVERAGE(I2:I92)</f>
        <v>550.90017464392577</v>
      </c>
      <c r="L93" s="3">
        <f>AVERAGE(L2:L92)</f>
        <v>400.62508110685093</v>
      </c>
      <c r="N93" s="3">
        <f>AVERAGE(N2:N92)</f>
        <v>549.24343349110507</v>
      </c>
      <c r="Q93" s="3">
        <f>AVERAGE(Q2:Q92)</f>
        <v>396.32313251804857</v>
      </c>
      <c r="S93" s="3">
        <f>AVERAGE(S2:S92)</f>
        <v>537.57798515392926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-17.460586803839306</v>
      </c>
      <c r="D11" s="2">
        <f>AVERAGE(E11:E14)</f>
        <v>417.46058680383931</v>
      </c>
      <c r="E11" s="2">
        <f>AVERAGE('5B'!N2)</f>
        <v>420.19743681979122</v>
      </c>
    </row>
    <row r="12" spans="1:5" x14ac:dyDescent="0.25">
      <c r="E12" s="2">
        <f>'6B'!N2</f>
        <v>418.53213136307136</v>
      </c>
    </row>
    <row r="13" spans="1:5" x14ac:dyDescent="0.25">
      <c r="E13" s="2">
        <f>'7B'!N2</f>
        <v>418.78361473107753</v>
      </c>
    </row>
    <row r="14" spans="1:5" x14ac:dyDescent="0.25">
      <c r="E14" s="2">
        <f>'8B'!N2</f>
        <v>412.32916430141711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2015-04-24T03:50:57Z</dcterms:modified>
</cp:coreProperties>
</file>